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ernando_cabrera\Documents\"/>
    </mc:Choice>
  </mc:AlternateContent>
  <bookViews>
    <workbookView xWindow="0" yWindow="0" windowWidth="28800" windowHeight="12435" tabRatio="603"/>
  </bookViews>
  <sheets>
    <sheet name="IItrim2017"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 localSheetId="0">#REF!</definedName>
    <definedName name="\c">#REF!</definedName>
    <definedName name="\p">#N/A</definedName>
    <definedName name="\s">#N/A</definedName>
    <definedName name="\t" localSheetId="0">#REF!</definedName>
    <definedName name="\t">#REF!</definedName>
    <definedName name="\z" localSheetId="0">#REF!</definedName>
    <definedName name="\z">#REF!</definedName>
    <definedName name="_1000DEF">#N/A</definedName>
    <definedName name="_2000DEF">#N/A</definedName>
    <definedName name="_3000DEF">#N/A</definedName>
    <definedName name="_3O0504" localSheetId="0">[1]BANPRO99!#REF!</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 localSheetId="0">[1]BANPRO99!#REF!</definedName>
    <definedName name="_base">[1]BANPRO99!#REF!</definedName>
    <definedName name="_cad179" localSheetId="0">'[3]Mod Eco Controlados 99'!#REF!</definedName>
    <definedName name="_cad179">'[3]Mod Eco Controlados 99'!#REF!</definedName>
    <definedName name="_CFD02" localSheetId="0">#REF!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localSheetId="0" hidden="1">#REF!</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localSheetId="0" hidden="1">#REF!</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localSheetId="0" hidden="1">#REF!</definedName>
    <definedName name="_Regression_X" hidden="1">#REF!</definedName>
    <definedName name="_SEP1">[0]!SEP&amp;[0]!OCT&amp;[0]!NOV&amp;[0]!DIC</definedName>
    <definedName name="_SEP2">[2]edofza9!$C$22</definedName>
    <definedName name="_smg97">'[4]Premisa macro'!$E$4</definedName>
    <definedName name="_Sort" localSheetId="0" hidden="1">#REF!</definedName>
    <definedName name="_Sort" hidden="1">#REF!</definedName>
    <definedName name="_TDC2001">'[5]Tipos de Cambio'!$C$4</definedName>
    <definedName name="A_impresión_IM" localSheetId="0">#REF!</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 localSheetId="0">[1]BANPRO99!#REF!</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#REF!</definedName>
    <definedName name="Area_de_paso" localSheetId="0">#REF!</definedName>
    <definedName name="Area_de_paso">#REF!</definedName>
    <definedName name="ASIG_TEC">#N/A</definedName>
    <definedName name="ayer">'[4]Premisas IMSS'!$M$12</definedName>
    <definedName name="base03" localSheetId="0">#REF!</definedName>
    <definedName name="base03">#REF!</definedName>
    <definedName name="base03au" localSheetId="0">#REF!</definedName>
    <definedName name="base03au">#REF!</definedName>
    <definedName name="base04au" localSheetId="0">#REF!</definedName>
    <definedName name="base04au">#REF!</definedName>
    <definedName name="base05" localSheetId="0">#REF!</definedName>
    <definedName name="base05">#REF!</definedName>
    <definedName name="base05au" localSheetId="0">#REF!</definedName>
    <definedName name="base05au">#REF!</definedName>
    <definedName name="base2002" localSheetId="0">#REF!</definedName>
    <definedName name="base2002">#REF!</definedName>
    <definedName name="base2003orig" localSheetId="0">#REF!</definedName>
    <definedName name="base2003orig">#REF!</definedName>
    <definedName name="base2003origentidades" localSheetId="0">#REF!</definedName>
    <definedName name="base2003origentidades">#REF!</definedName>
    <definedName name="base2004" localSheetId="0">#REF!</definedName>
    <definedName name="base2004">#REF!</definedName>
    <definedName name="base2004entidades" localSheetId="0">#REF!</definedName>
    <definedName name="base2004entidades">#REF!</definedName>
    <definedName name="baseau" localSheetId="0">#REF!</definedName>
    <definedName name="baseau">#REF!</definedName>
    <definedName name="_xlnm.Database" localSheetId="0">#REF!</definedName>
    <definedName name="_xlnm.Database">#REF!</definedName>
    <definedName name="C_" localSheetId="0">[8]FP1996!#REF!</definedName>
    <definedName name="C_">[8]FP1996!#REF!</definedName>
    <definedName name="cálculos" localSheetId="0">#REF!</definedName>
    <definedName name="cálculos">#REF!</definedName>
    <definedName name="CALENDA">#N/A</definedName>
    <definedName name="Cifras_Control" localSheetId="0">#REF!</definedName>
    <definedName name="Cifras_Control">#REF!</definedName>
    <definedName name="claseco" localSheetId="0">#REF!</definedName>
    <definedName name="claseco">#REF!</definedName>
    <definedName name="concepto" localSheetId="0">'[9]BASE DEFINITIVA 2002'!#REF!</definedName>
    <definedName name="concepto">'[9]BASE DEFINITIVA 2002'!#REF!</definedName>
    <definedName name="CONS" localSheetId="0">[1]BANPRO99!#REF!</definedName>
    <definedName name="CONS">[1]BANPRO99!#REF!</definedName>
    <definedName name="copia_Clas_Admva" localSheetId="0">#REF!</definedName>
    <definedName name="copia_Clas_Admva">#REF!</definedName>
    <definedName name="copia_Clas_Econ">[10]Clas_Econ!$B$2:$M$25</definedName>
    <definedName name="copia_Clas_Fun" localSheetId="0">#REF!</definedName>
    <definedName name="copia_Clas_Fun">#REF!</definedName>
    <definedName name="copia_Clas_Func" localSheetId="0">[11]Clas_Fun!#REF!</definedName>
    <definedName name="copia_Clas_Func">[11]Clas_Fun!#REF!</definedName>
    <definedName name="copia_Doble_Consolid" localSheetId="0">#REF!</definedName>
    <definedName name="copia_Doble_Consolid">#REF!</definedName>
    <definedName name="copia_Doble_OECPD" localSheetId="0">#REF!</definedName>
    <definedName name="copia_Doble_OECPD">#REF!</definedName>
    <definedName name="copia_Doble_RAutonyAPC" localSheetId="0">#REF!</definedName>
    <definedName name="copia_Doble_RAutonyAPC">#REF!</definedName>
    <definedName name="copia_Gto_Ents_Fed">[10]Gto_Ent_Fed!$B$39:$L$73</definedName>
    <definedName name="copia_Gto_Federal" localSheetId="0">#REF!</definedName>
    <definedName name="copia_Gto_Federal">#REF!</definedName>
    <definedName name="copia_Gto_Neto" localSheetId="0">#REF!</definedName>
    <definedName name="copia_Gto_Neto">#REF!</definedName>
    <definedName name="copia_Ing_Pres" localSheetId="0">#REF!</definedName>
    <definedName name="copia_Ing_Pres">#REF!</definedName>
    <definedName name="COSTO">#N/A</definedName>
    <definedName name="CRI" localSheetId="0">[1]BANPRO99!#REF!</definedName>
    <definedName name="CRI">[1]BANPRO99!#REF!</definedName>
    <definedName name="cuad" localSheetId="0">#REF!</definedName>
    <definedName name="cuad">#REF!</definedName>
    <definedName name="CUAD179" localSheetId="0">#REF!</definedName>
    <definedName name="CUAD179">#REF!</definedName>
    <definedName name="CUAD179A" localSheetId="0">#REF!</definedName>
    <definedName name="CUAD179A">#REF!</definedName>
    <definedName name="CUAD180" localSheetId="0">#REF!</definedName>
    <definedName name="CUAD180">#REF!</definedName>
    <definedName name="cuotasem">'[4]Régimen financiero'!$E$3</definedName>
    <definedName name="ddd">[0]!AGO&amp;[0]!SEP&amp;[0]!OCT&amp;[0]!NOV&amp;[0]!DIC</definedName>
    <definedName name="dddd" localSheetId="0">#REF!</definedName>
    <definedName name="dddd">#REF!</definedName>
    <definedName name="ddddd">[12]Clas_Econ!$B$2:$M$25</definedName>
    <definedName name="DEFICIT4" localSheetId="0">#REF!</definedName>
    <definedName name="DEFICIT4">#REF!</definedName>
    <definedName name="DIC">"; DICIEMBRE.- "&amp;TEXT([6]edofza12!$C$24,"#,##0")</definedName>
    <definedName name="DIFERENCIAS">#N/A</definedName>
    <definedName name="ECOADV" localSheetId="0">#REF!</definedName>
    <definedName name="ECOADV">#REF!</definedName>
    <definedName name="ECOADV1" localSheetId="0">#REF!</definedName>
    <definedName name="ECOADV1">#REF!</definedName>
    <definedName name="ENE">"ENERO.- "&amp;TEXT([6]edofza01!$C$24,"#,##0")</definedName>
    <definedName name="entidades2002" localSheetId="0">#REF!</definedName>
    <definedName name="entidades2002">#REF!</definedName>
    <definedName name="entidadescierre2003" localSheetId="0">#REF!</definedName>
    <definedName name="entidadescierre2003">#REF!</definedName>
    <definedName name="EYM" localSheetId="0">[1]BANPRO99!#REF!</definedName>
    <definedName name="EYM">[1]BANPRO99!#REF!</definedName>
    <definedName name="familias" localSheetId="0">#REF!</definedName>
    <definedName name="familias">#REF!</definedName>
    <definedName name="fd">[0]!OCT&amp;[0]!NOV&amp;[0]!DIC</definedName>
    <definedName name="FEB">"; FEBRERO.- "&amp;TEXT([6]edofza02!$C$24,"#,##0")</definedName>
    <definedName name="FECHA">[2]CONTROL!$A$1</definedName>
    <definedName name="FORM" localSheetId="0">#REF!</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 localSheetId="0">#REF!</definedName>
    <definedName name="GPRG02">#REF!</definedName>
    <definedName name="GPRG03" localSheetId="0">#REF!</definedName>
    <definedName name="GPRG03">#REF!</definedName>
    <definedName name="GPRG04" localSheetId="0">#REF!</definedName>
    <definedName name="GPRG04">#REF!</definedName>
    <definedName name="GPRG05" localSheetId="0">#REF!</definedName>
    <definedName name="GPRG05">#REF!</definedName>
    <definedName name="GPRG06" localSheetId="0">#REF!</definedName>
    <definedName name="GPRG06">#REF!</definedName>
    <definedName name="GPRG07" localSheetId="0">#REF!</definedName>
    <definedName name="GPRG07">#REF!</definedName>
    <definedName name="GPRG08" localSheetId="0">#REF!</definedName>
    <definedName name="GPRG08">#REF!</definedName>
    <definedName name="GPRG09" localSheetId="0">#REF!</definedName>
    <definedName name="GPRG09">#REF!</definedName>
    <definedName name="GPRG10" localSheetId="0">#REF!</definedName>
    <definedName name="GPRG10">#REF!</definedName>
    <definedName name="GPRG11" localSheetId="0">#REF!</definedName>
    <definedName name="GPRG11">#REF!</definedName>
    <definedName name="GPS" localSheetId="0">[1]BANPRO99!#REF!</definedName>
    <definedName name="GPS">[1]BANPRO99!#REF!</definedName>
    <definedName name="HABERES">#N/A</definedName>
    <definedName name="HJK">[0]!ABR&amp;[0]!MAY&amp;[0]!JUN&amp;[0]!JUL&amp;[0]!AGO&amp;[0]!SEP</definedName>
    <definedName name="hoja1" localSheetId="0">#REF!</definedName>
    <definedName name="hoja1">#REF!</definedName>
    <definedName name="hoja2" localSheetId="0">#REF!</definedName>
    <definedName name="hoja2">#REF!</definedName>
    <definedName name="hoja3" localSheetId="0">#REF!</definedName>
    <definedName name="hoja3">#REF!</definedName>
    <definedName name="hoja4" localSheetId="0">#REF!+#REF!</definedName>
    <definedName name="hoja4">#REF!+#REF!</definedName>
    <definedName name="I" localSheetId="0">#REF!</definedName>
    <definedName name="I">#REF!</definedName>
    <definedName name="iii" localSheetId="0">#REF!</definedName>
    <definedName name="iii">#REF!</definedName>
    <definedName name="Imprimir_área_IM" localSheetId="0">#REF!</definedName>
    <definedName name="Imprimir_área_IM">#REF!</definedName>
    <definedName name="IV" localSheetId="0">[1]BANPRO99!#REF!</definedName>
    <definedName name="IV">[1]BANPRO99!#REF!</definedName>
    <definedName name="jjj" localSheetId="0">#REF!</definedName>
    <definedName name="jjj">#REF!</definedName>
    <definedName name="JUL">"; JULIO.- "&amp;TEXT([6]edofza07!$C$24,"#,##0")</definedName>
    <definedName name="JULIO">[0]!FEB&amp;[0]!MAR&amp;[0]!ABR&amp;[0]!MAY&amp;[0]!JUN&amp;[0]!JUL</definedName>
    <definedName name="JUN">"; JUNIO.- "&amp;TEXT([6]edofza06!$C$24,"#,##0")</definedName>
    <definedName name="kkk" localSheetId="0">#REF!</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 localSheetId="0">[1]BANPRO99!#REF!</definedName>
    <definedName name="METAS">[1]BANPRO99!#REF!</definedName>
    <definedName name="Modif00" localSheetId="0">#REF!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localSheetId="0" hidden="1">#REF!</definedName>
    <definedName name="nuevo" hidden="1">#REF!</definedName>
    <definedName name="OBRA_DEF">#N/A</definedName>
    <definedName name="OCT">"; OCTUBRE.- "&amp;TEXT([6]edofza10!$C$24,"#,##0")</definedName>
    <definedName name="oooo" localSheetId="0">#REF!</definedName>
    <definedName name="oooo">#REF!</definedName>
    <definedName name="PAD" localSheetId="0">[1]BANPRO99!#REF!</definedName>
    <definedName name="PAD">[1]BANPRO99!#REF!</definedName>
    <definedName name="papa">'[4]Premisas IMSS'!$M$15</definedName>
    <definedName name="PARTE" localSheetId="0">#REF!</definedName>
    <definedName name="PARTE">#REF!</definedName>
    <definedName name="PCONS" localSheetId="0">[1]BANPRO99!#REF!</definedName>
    <definedName name="PCONS">[1]BANPRO99!#REF!</definedName>
    <definedName name="PER_EST1">#N/A</definedName>
    <definedName name="PER_EST2">#N/A</definedName>
    <definedName name="PER_REAL1">#N/A</definedName>
    <definedName name="PER_REAL2">#N/A</definedName>
    <definedName name="PEyM" localSheetId="0">[1]BANPRO99!#REF!</definedName>
    <definedName name="PEyM">[1]BANPRO99!#REF!</definedName>
    <definedName name="PGPS" localSheetId="0">[1]BANPRO99!#REF!</definedName>
    <definedName name="PGPS">[1]BANPRO99!#REF!</definedName>
    <definedName name="PIV" localSheetId="0">[1]BANPRO99!#REF!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 localSheetId="0">'[9]BASE DEFINITIVA 2002'!#REF!</definedName>
    <definedName name="porcentaje">'[9]BASE DEFINITIVA 2002'!#REF!</definedName>
    <definedName name="pppp" localSheetId="0">#REF!</definedName>
    <definedName name="pppp">#REF!</definedName>
    <definedName name="PRCV" localSheetId="0">[1]BANPRO99!#REF!</definedName>
    <definedName name="PRCV">[1]BANPRO99!#REF!</definedName>
    <definedName name="PRESUPUESTO_1997" localSheetId="0">#REF!</definedName>
    <definedName name="PRESUPUESTO_1997">#REF!</definedName>
    <definedName name="PRIMAPS">#N/A</definedName>
    <definedName name="Print_Area_MI" localSheetId="0">[8]FP1996!#REF!</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 localSheetId="0">[1]BANPRO99!#REF!</definedName>
    <definedName name="PRT">[1]BANPRO99!#REF!</definedName>
    <definedName name="PSF" localSheetId="0">[1]BANPRO99!#REF!</definedName>
    <definedName name="PSF">[1]BANPRO99!#REF!</definedName>
    <definedName name="QQQ" localSheetId="0">#REF!</definedName>
    <definedName name="QQQ">#REF!</definedName>
    <definedName name="ramoscierredos2003" localSheetId="0">#REF!</definedName>
    <definedName name="ramoscierredos2003">#REF!</definedName>
    <definedName name="ramoscierreuno2003" localSheetId="0">#REF!</definedName>
    <definedName name="ramoscierreuno2003">#REF!</definedName>
    <definedName name="ramosdos2002" localSheetId="0">#REF!</definedName>
    <definedName name="ramosdos2002">#REF!</definedName>
    <definedName name="ramosuno2002" localSheetId="0">#REF!</definedName>
    <definedName name="ramosuno2002">#REF!</definedName>
    <definedName name="RANGO">#N/A</definedName>
    <definedName name="RANGO2">#N/A</definedName>
    <definedName name="RCV" localSheetId="0">[1]BANPRO99!#REF!</definedName>
    <definedName name="RCV">[1]BANPRO99!#REF!</definedName>
    <definedName name="REG">#N/A</definedName>
    <definedName name="res" localSheetId="0">#REF!</definedName>
    <definedName name="res">#REF!</definedName>
    <definedName name="RF" localSheetId="0">[1]BANPRO99!#REF!</definedName>
    <definedName name="RF">[1]BANPRO99!#REF!</definedName>
    <definedName name="RP" localSheetId="0">[1]BANPRO99!#REF!</definedName>
    <definedName name="RP">[1]BANPRO99!#REF!</definedName>
    <definedName name="RT" localSheetId="0">[1]BANPRO99!#REF!</definedName>
    <definedName name="RT">[1]BANPRO99!#REF!</definedName>
    <definedName name="s">[0]!SEP&amp;[0]!OCT&amp;[0]!NOV&amp;[0]!DIC</definedName>
    <definedName name="SCHP">'[4]Premisas IMSS'!$M$13</definedName>
    <definedName name="SCT_LIB" localSheetId="0">[8]FP1996!#REF!</definedName>
    <definedName name="SCT_LIB">[8]FP1996!#REF!</definedName>
    <definedName name="SEP">"; SEPTIEMBRE.- "&amp;TEXT([6]edofza09!$C$24,"#,##0")</definedName>
    <definedName name="sepp">+TEXT(IF(AND(OR(DAY([0]!FECHA)&gt;=1,DAY([0]!FECHA)&lt;=10),MONTH([0]!FECHA)=1),YEAR([0]!FECHA)-1,YEAR([0]!FECHA)),"0")</definedName>
    <definedName name="SF" localSheetId="0">[1]BANPRO99!#REF!</definedName>
    <definedName name="SF">[1]BANPRO99!#REF!</definedName>
    <definedName name="SHCP" localSheetId="0" hidden="1">#REF!</definedName>
    <definedName name="SHCP" hidden="1">#REF!</definedName>
    <definedName name="smdf97">'[4]Premisa macro'!$C$4</definedName>
    <definedName name="SSINV1">[0]!AGO&amp;[0]!SEP&amp;[0]!OCT&amp;[0]!NOV&amp;[0]!DIC</definedName>
    <definedName name="sssss">[0]!ABR&amp;[0]!MAY&amp;[0]!JUN&amp;[0]!JUL&amp;[0]!AGO&amp;[0]!SEP</definedName>
    <definedName name="TIT" localSheetId="0">#REF!</definedName>
    <definedName name="TIT">#REF!</definedName>
    <definedName name="_xlnm.Print_Titles" localSheetId="0">IItrim2017!$B:$D,IItrim2017!$1:$7</definedName>
    <definedName name="TOTAL">#N/A</definedName>
    <definedName name="total_real" localSheetId="0">#REF!</definedName>
    <definedName name="total_real">#REF!</definedName>
    <definedName name="TOTAL01" localSheetId="0">#REF!</definedName>
    <definedName name="TOTAL01">#REF!</definedName>
    <definedName name="UPCPICF_VMD50020" localSheetId="0">#REF!</definedName>
    <definedName name="UPCPICF_VMD50020">#REF!</definedName>
    <definedName name="VARIABLES">#N/A</definedName>
    <definedName name="vcorta" localSheetId="0">#REF!</definedName>
    <definedName name="vcorta">#REF!</definedName>
    <definedName name="Vertientes" localSheetId="0">#REF!</definedName>
    <definedName name="Vertientes">#REF!</definedName>
    <definedName name="x" localSheetId="0">#REF!</definedName>
    <definedName name="x">#REF!</definedName>
    <definedName name="xxx" localSheetId="0">#REF!</definedName>
    <definedName name="xxx">#REF!</definedName>
    <definedName name="yyy" localSheetId="0">#REF!</definedName>
    <definedName name="yyy">#REF!</definedName>
    <definedName name="zz" localSheetId="0">#REF!</definedName>
    <definedName name="zz">#REF!</definedName>
  </definedNames>
  <calcPr calcId="152511"/>
</workbook>
</file>

<file path=xl/calcChain.xml><?xml version="1.0" encoding="utf-8"?>
<calcChain xmlns="http://schemas.openxmlformats.org/spreadsheetml/2006/main">
  <c r="AA22" i="11" l="1"/>
  <c r="AA21" i="11"/>
  <c r="AA17" i="11"/>
  <c r="AA16" i="11"/>
  <c r="AA15" i="11"/>
  <c r="AA14" i="11"/>
  <c r="AS13" i="11"/>
  <c r="AP13" i="11"/>
  <c r="AM13" i="11" s="1"/>
  <c r="AL13" i="11"/>
  <c r="AK13" i="11"/>
  <c r="AF13" i="11"/>
  <c r="Y13" i="11"/>
  <c r="X13" i="11"/>
  <c r="W13" i="11"/>
  <c r="AS12" i="11"/>
  <c r="AM12" i="11" s="1"/>
  <c r="AL12" i="11"/>
  <c r="AN14" i="11" s="1"/>
  <c r="AK12" i="11"/>
  <c r="Y12" i="11"/>
  <c r="X12" i="11"/>
  <c r="W12" i="11"/>
  <c r="AA11" i="11"/>
  <c r="AL10" i="11"/>
  <c r="AK10" i="11"/>
  <c r="AF10" i="11"/>
  <c r="AE10" i="11"/>
  <c r="AB10" i="11"/>
  <c r="AA10" i="11"/>
  <c r="AA12" i="11" l="1"/>
  <c r="AB12" i="11" s="1"/>
  <c r="W9" i="11"/>
  <c r="AA13" i="11"/>
  <c r="AB13" i="11" s="1"/>
  <c r="S25" i="11"/>
  <c r="N25" i="11"/>
  <c r="N19" i="11"/>
  <c r="O19" i="11"/>
  <c r="P19" i="11"/>
  <c r="Q19" i="11"/>
  <c r="R19" i="11"/>
  <c r="S19" i="11"/>
  <c r="T19" i="11"/>
  <c r="U19" i="11"/>
  <c r="V19" i="11"/>
  <c r="W19" i="11"/>
  <c r="X19" i="11"/>
  <c r="Y19" i="11"/>
  <c r="Z19" i="11"/>
  <c r="AA19" i="11"/>
  <c r="AB19" i="11"/>
  <c r="AC19" i="11"/>
  <c r="AD19" i="11"/>
  <c r="AE19" i="11"/>
  <c r="AF19" i="11"/>
  <c r="AG19" i="11"/>
  <c r="AH19" i="11"/>
  <c r="AI19" i="11"/>
  <c r="AJ19" i="11"/>
  <c r="AK19" i="11"/>
  <c r="AL19" i="11"/>
  <c r="AM19" i="11"/>
  <c r="AN19" i="11"/>
  <c r="AO19" i="11"/>
  <c r="AP19" i="11"/>
  <c r="AQ19" i="11"/>
  <c r="AR19" i="11"/>
  <c r="AS19" i="11"/>
  <c r="AT19" i="11"/>
  <c r="AU19" i="11"/>
  <c r="AV19" i="11"/>
  <c r="AV25" i="11" l="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R25" i="11"/>
  <c r="Q25" i="11"/>
  <c r="P25" i="11"/>
  <c r="O25" i="11"/>
  <c r="O9" i="11" l="1"/>
  <c r="P9" i="11"/>
  <c r="Q9" i="11"/>
  <c r="R9" i="11"/>
  <c r="T9" i="11"/>
  <c r="U9" i="11"/>
  <c r="V9" i="11"/>
  <c r="Y9" i="11"/>
  <c r="Z9" i="11"/>
  <c r="AO9" i="11"/>
  <c r="AP9" i="11"/>
  <c r="AQ9" i="11"/>
  <c r="AR9" i="11"/>
  <c r="AT9" i="11"/>
  <c r="AU9" i="11"/>
  <c r="AV9" i="11"/>
  <c r="N9" i="11"/>
  <c r="AS9" i="11" l="1"/>
  <c r="AN9" i="11"/>
  <c r="X9" i="11" l="1"/>
  <c r="AM9" i="11"/>
  <c r="S9" i="11" l="1"/>
  <c r="AA9" i="11" l="1"/>
  <c r="AL9" i="11"/>
  <c r="AK9" i="11"/>
</calcChain>
</file>

<file path=xl/sharedStrings.xml><?xml version="1.0" encoding="utf-8"?>
<sst xmlns="http://schemas.openxmlformats.org/spreadsheetml/2006/main" count="353" uniqueCount="171">
  <si>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</si>
  <si>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</si>
  <si>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</si>
  <si>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</si>
  <si>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</si>
  <si>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</si>
  <si>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</si>
  <si>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</si>
  <si>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</si>
  <si>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</si>
  <si>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</si>
  <si>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</si>
  <si>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</si>
  <si>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por servicios</t>
  </si>
  <si>
    <t>Otros pagos</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</si>
  <si>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</si>
  <si>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</si>
  <si>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</si>
  <si>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</si>
  <si>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</si>
  <si>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</si>
  <si>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</si>
  <si>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</si>
  <si>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</si>
  <si>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</si>
  <si>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</si>
  <si>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Pagos anuales</t>
  </si>
  <si>
    <t>Monto erogado en años anteriores
(acumulado)</t>
  </si>
  <si>
    <t>Resto de los años</t>
  </si>
  <si>
    <t>Autorizado</t>
  </si>
  <si>
    <t>N/A</t>
  </si>
  <si>
    <t>La información reportada contiene el Impuesto al Valor Agregado.</t>
  </si>
  <si>
    <t>Etapa del proyecto</t>
  </si>
  <si>
    <t>Total</t>
  </si>
  <si>
    <t xml:space="preserve"> </t>
  </si>
  <si>
    <t>Informes sobre la Situación Económica, las Finanzas Públicas y la Deuda Pública</t>
  </si>
  <si>
    <t>TOTAL</t>
  </si>
  <si>
    <t>Avance Financiero</t>
  </si>
  <si>
    <t xml:space="preserve">(%) </t>
  </si>
  <si>
    <t>(a) Comisión Intersecretarial de Gasto Público y Financiamiento y Desincorporación (CIGPFD).</t>
  </si>
  <si>
    <t>(b)  Autorizado o en Revisión.</t>
  </si>
  <si>
    <t>(c) Iniciativa Pública o Propuesta No Solicitada.</t>
  </si>
  <si>
    <t xml:space="preserve">(2) Corresponde al monto total de inversión en la etapa de planeación para los proyectos, mismo que podría modificarse una vez que se realice la licitación correspondiente. </t>
  </si>
  <si>
    <t>20 de agosto de 2015</t>
  </si>
  <si>
    <t>Ramo 09 Comunicaciones y Transportes</t>
  </si>
  <si>
    <t>SCT</t>
  </si>
  <si>
    <t>2 - Carreteras</t>
  </si>
  <si>
    <t>Iniciativa Pública</t>
  </si>
  <si>
    <r>
      <t>Fecha de autorización por la CIGPFD</t>
    </r>
    <r>
      <rPr>
        <sz val="7"/>
        <color theme="1"/>
        <rFont val="Soberana Sans"/>
        <family val="3"/>
      </rPr>
      <t xml:space="preserve"> </t>
    </r>
    <r>
      <rPr>
        <vertAlign val="superscript"/>
        <sz val="7"/>
        <color theme="1"/>
        <rFont val="Soberana Sans"/>
        <family val="3"/>
      </rPr>
      <t>(a)</t>
    </r>
  </si>
  <si>
    <r>
      <t xml:space="preserve">Estatus del proceso de autorización </t>
    </r>
    <r>
      <rPr>
        <vertAlign val="superscript"/>
        <sz val="7"/>
        <color theme="1"/>
        <rFont val="Soberana Sans"/>
        <family val="3"/>
      </rPr>
      <t>(b)</t>
    </r>
  </si>
  <si>
    <r>
      <t xml:space="preserve">Origen del Proyecto </t>
    </r>
    <r>
      <rPr>
        <vertAlign val="superscript"/>
        <sz val="7"/>
        <color theme="1"/>
        <rFont val="Soberana Sans"/>
        <family val="3"/>
      </rPr>
      <t>(c)</t>
    </r>
  </si>
  <si>
    <t>(3) La información estará disponible hasta el inicio de ejecución del proyecto.</t>
  </si>
  <si>
    <t>Clave de Cartera o  Número de Solicitud</t>
  </si>
  <si>
    <t>Libramiento de la Carretera La Galarza- Amatitlanes.</t>
  </si>
  <si>
    <t>Puebla</t>
  </si>
  <si>
    <t>1 - Proyecto de Inversión de Infraestructura Económica</t>
  </si>
  <si>
    <t>Servicios Agente Asesoria Técnica, Legal y Financiera para Adjudicación del Concurso.</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</si>
  <si>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</si>
  <si>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Tipos de Estudios</t>
  </si>
  <si>
    <t>Costo de los Estudios</t>
  </si>
  <si>
    <t>Ejercido</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</si>
  <si>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</si>
  <si>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 xml:space="preserve"> Montos a pesos de 2017</t>
  </si>
  <si>
    <t>Ejecución</t>
  </si>
  <si>
    <t>(4) La información de los pagos anuales estará disponible hasta la adjudicación del proyecto.</t>
  </si>
  <si>
    <t>(5) Corresponde al monto planeado</t>
  </si>
  <si>
    <t>(7) La inversión corresponde a la parte de rehabilitación financiada conforme a lo contratado, cifras actualizada a pesos de 2017</t>
  </si>
  <si>
    <t>(8) No se contará con esta información hasta la licitación de los proyectos que se encuentren en concurso.</t>
  </si>
  <si>
    <t>(9) Durante 2015 y 2016 se ejercieron recursos por $ 19´028,970.16, cifra actualizada a pesos de 2017.</t>
  </si>
  <si>
    <t>(10) Durante 2015 y 2016 se ejercieron recursos por $ 12´163,855.83, cifra actualizada a pesos de 2017.</t>
  </si>
  <si>
    <t>(11) El Monto Total de Inversión corresponde al inscrito en la Cartera de Inversiones de la SHCP.</t>
  </si>
  <si>
    <t>(12) Información conforme al Presupuesto de Egresos de la Federación para el Ejercicio Fiscal 2017.</t>
  </si>
  <si>
    <t>(13) No Aplica. La Entidad Contratante acreditó los estudios requeridos en los artículos 14 y 27 de la Ley de Asociaciones Público Privadas, así como 21, 22, 23, 24, 25, 26, 27, 28, 29, 30 y 44 de su Reglamento. Información Reservada con fecha 11 de enero de 2016,con fundamento en los artículos 14 fracción VI y 18 fracción II de la Ley Federal de Transparencia y Acceso a la Información Pública Gubernamental.</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</si>
  <si>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</si>
  <si>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</si>
  <si>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</si>
  <si>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Programa Asociación Público Privada de Conservación Plurianual de la Red Federal de Carreteras (APP Querétaro - San Luís Potosí).</t>
  </si>
  <si>
    <t>Rehabilitación de 317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</si>
  <si>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</si>
  <si>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Ejecucion/Operacion</t>
  </si>
  <si>
    <t xml:space="preserve">7 - Programa de Inversión de Mantenimiento </t>
  </si>
  <si>
    <t>Preinversión</t>
  </si>
  <si>
    <t>Programa Asociación Público Privada de Conservación Plurianual de la Red Federal de Carreteras (APP Coatzacoalcos - Villahermosa)</t>
  </si>
  <si>
    <t>Rehabilitación de 211 kms equivalentes de la carretera federal Coatzacoalcos-Villahermosa de tramos y puentes en los primeros dos años y 6 meses, así como su conservación periódica y rutinaria de la vialidad y las estructuras durante todo el periodo del contrato.</t>
  </si>
  <si>
    <t>Tabasco y Veracruz</t>
  </si>
  <si>
    <t>Programa Asociación Público Privada de Conservación Plurianual de la Red Federal de Carreteras (APP Texcoco - Zacatepec)</t>
  </si>
  <si>
    <t>Rehabilitación de 288.06 kms equivalentes de la carretera federal Texcoco-Zacatepec de tramos y puentes en los primeros dos años y 6 meses, así como su conservación periódica y rutinaria de la vialidad y las estructuras durante todo el periodo del contrato.</t>
  </si>
  <si>
    <t>México, Tlaxcala y Puebla</t>
  </si>
  <si>
    <t>Licitación</t>
  </si>
  <si>
    <t>18 de agosto de 2016</t>
  </si>
  <si>
    <t>Programa Asociación Público Privada de Conservación Plurianual de la Red Federal de Carreteras (APP Pirámides - Tulancingo y Pachca - Tulancingo)</t>
  </si>
  <si>
    <t>Rehabilitación de 180.00 kms equivalentes de las carreteras federales Pirámides-Tulancingo y Pachca-Tulancingo de tramos y puentes en los primeros dos años y 6 meses, así como su conservación periódica y rutinaria de la vialidad y las estructuras durante todo el periodo del contrato.</t>
  </si>
  <si>
    <t>México e Hidalgo</t>
  </si>
  <si>
    <t>Rehabilitación de 291.64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</si>
  <si>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</si>
  <si>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Programa Asociación Público Privada de Conservación Plurianual de la Red Federal de Carreteras (APP Matehuala - Saltillo)</t>
  </si>
  <si>
    <t>Rehabilitación de 354.92 kms equivalentes de la carretera federal Matehuala-Saltillo de tramos y puentes en los primeros dos años y 6 meses, así como su conservación periódica y rutinaria de la vialidad y las estructuras durante todo el periodo del contrato.</t>
  </si>
  <si>
    <t>Nuevo León</t>
  </si>
  <si>
    <t>Ramo 50 Unidad GYR Instituto Mexicano del Seguro Social</t>
  </si>
  <si>
    <t>1450GYR0052</t>
  </si>
  <si>
    <t>Construcción del Hospital Regional (HGR) de 260
Camas en el Municipio de García, Nuevo León</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</si>
  <si>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urgencia y 2 ambulatorios. 
El HGR contará con una superficie construida de 31,836 m2. Los servicios médicos serán proporcionados por personal del IMSS.</t>
  </si>
  <si>
    <t>Instituto Mexicano del Seguro Social</t>
  </si>
  <si>
    <t xml:space="preserve">2 - Proyecto de Inversión de Infraestructura Social </t>
  </si>
  <si>
    <t xml:space="preserve">3 - Hospital General </t>
  </si>
  <si>
    <t>Propuesta No Solicitada</t>
  </si>
  <si>
    <t>0950GYR0005</t>
  </si>
  <si>
    <t>Construcción del Hospital General de Zona (HGZ) de
180 camas en la localidad de Tapachula, en el estado de Chiapas</t>
  </si>
  <si>
    <t>Construcción de un Hospital General de Zona de segundo nivel con una capacidad de 180 camas censables, 36 consultorios para la atención de 38 especialidades médicas (29 de consulta externa y 9 de soporte a unidades funcionales) y 6 quirófanos: 4 de cirugía general y 2 ambulatorios. 
El HGZ contará con una superficie construida de 26,813 m2. Los servicios médicos serán proporcionados por personal del IMSS.</t>
  </si>
  <si>
    <t>Chiapas</t>
  </si>
  <si>
    <t>1550GYR0006</t>
  </si>
  <si>
    <t>Construcción del Hospital General de Zona de 144 camas, en Bahía de Banderas, Nayarit</t>
  </si>
  <si>
    <t>Construcción de un Hospital General de Zona (HGZ) de segundo nivel con una capacidad de 144 camas censables, 35 consultorios para la atención de 36 especialidades médicas (27 de consulta externa y 9 de soporte a unidades funcionales) y 8 quirófanos: 5 de cirugía general, 1 de tococirugía y 2 ambulatorios. 
El HGZ contará con una superficie construida de 22,301.06 m2. Los servicios médicos serán proporcionados por personal del IMSS.</t>
  </si>
  <si>
    <t>Nayarit</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</si>
  <si>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</si>
  <si>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</si>
  <si>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32,035 m2. Los servicios médicos serán proporcionados por personal del IMSS.</t>
  </si>
  <si>
    <t>Estado de México</t>
  </si>
  <si>
    <t xml:space="preserve">N/A </t>
  </si>
  <si>
    <t xml:space="preserve">Ramo 51 GYN - Instituto de Seguridad y Servicios Sociales de los Trabajadores del Estado </t>
  </si>
  <si>
    <t>1151GYN0014</t>
  </si>
  <si>
    <t>Construcción y operación del nuevo Hospital General Dr. Gonzalo Castañeda, D.F.</t>
  </si>
  <si>
    <t>Ciudad de México</t>
  </si>
  <si>
    <t>Rescisión</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</si>
  <si>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</si>
  <si>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</si>
  <si>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</si>
  <si>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</si>
  <si>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</si>
  <si>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</si>
  <si>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</si>
  <si>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Yucatán</t>
  </si>
  <si>
    <t>2- Proyecto de Inversión de Infraestructura Social</t>
  </si>
  <si>
    <t>6 Otros</t>
  </si>
  <si>
    <t>21 de agosto de 2014</t>
  </si>
  <si>
    <t>1551GYN0001</t>
  </si>
  <si>
    <t>Sustitución del Hospital General Dr. Daniel Gurría
Urgell en Villahermosa, Tabasco</t>
  </si>
  <si>
    <t>Tabasco</t>
  </si>
  <si>
    <t>1651GYN0004</t>
  </si>
  <si>
    <t>1651GYN0005</t>
  </si>
  <si>
    <t>(19) Durante 2017 se ejercen recursos por $ 14´951,727  para (Revisión de Factibilidad de PNS, Justificativo Artículo 14 de la Ley de APP y Agente).</t>
  </si>
  <si>
    <t>Propuesta no Solicitada</t>
  </si>
  <si>
    <t>Programa Asociación Público Privada de Conservación Plurianual de la Red Federal de Carreteras (APP Saltillo - Monterrey - Nuevo Laredo)</t>
  </si>
  <si>
    <t xml:space="preserve">N/A: No aplica debido a que se trata de un proyecto APP autofinanciable </t>
  </si>
  <si>
    <t>(23) Corresponde a los porcentajes de Avance Físico en Ejecución del trimestre, que resulta del Monto Erogado en el trimestre correspondiente con relación al Monto Total de Inversión considerado en el PEF 2017.</t>
  </si>
  <si>
    <t>(6) Corresponde al monto contratado</t>
  </si>
  <si>
    <t>(18) Durante 2015 se ejercieron recursos por $ 4´050,000 y para 2016 se ejercieron $6´461,200 (Factibilidad, Justificativo Artículo 14 de la Ley de APP y Agente)</t>
  </si>
  <si>
    <t xml:space="preserve">(22) Corresponde al porcentaje de Avance Físico en Años Anteriores (acumulado) que resulta del Monto Erogado en Años Anteriores (acumulado) actualizado a pesos de 2017 con relación al Monto Total de Inversión considerado en el PEF 2017. </t>
  </si>
  <si>
    <t>Contratación</t>
  </si>
  <si>
    <t>Asesorías legal, financiera y técnica para la preparación y acompañamiento del proceso de contratación (licitación), por la emisión del Dictamen de un Experto Independiente, estudios técnicos al predio y avalúo.</t>
  </si>
  <si>
    <t xml:space="preserve">Asesorías legal, financiera y técnica para la preparación y acompañamiento del proceso de contratación (licitación), por la emisión del Dictamen de un Experto Independiente y avalúos. </t>
  </si>
  <si>
    <t>Sustitución del actual Hospital General "Aquiles Calles Ramírez" en Tepic, Nayarit</t>
  </si>
  <si>
    <t>Asesorías legal, financiera y técnica para la preparación y acompañamiento del proceso de contratación (licitación), por la emisión del Dictamen de un Experto Independiente y avalúos.</t>
  </si>
  <si>
    <t>Nuevo Hospital General en la Delegación Regional Sur de la Ciudad de México.</t>
  </si>
  <si>
    <t>Tercer Trimestre de 2017</t>
  </si>
  <si>
    <r>
      <t>Demolición del actual edificio y construcción del nuevo hospital general Dr. Gonzalo Castañeda en el mismo predio de 3,311 m</t>
    </r>
    <r>
      <rPr>
        <vertAlign val="superscript"/>
        <sz val="5"/>
        <color theme="1"/>
        <rFont val="Soberana Sans"/>
        <family val="3"/>
      </rPr>
      <t>2</t>
    </r>
    <r>
      <rPr>
        <sz val="5"/>
        <color theme="1"/>
        <rFont val="Soberana Sans"/>
        <family val="3"/>
      </rPr>
      <t xml:space="preserve">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t>
    </r>
  </si>
  <si>
    <r>
      <t>Construcción de una unidad médica de segundo nivel de atención en un predio de 25,000 m</t>
    </r>
    <r>
      <rPr>
        <vertAlign val="superscript"/>
        <sz val="5"/>
        <color theme="1"/>
        <rFont val="Soberana Sans"/>
        <family val="3"/>
      </rPr>
      <t>2</t>
    </r>
    <r>
      <rPr>
        <sz val="5"/>
        <color theme="1"/>
        <rFont val="Soberana Sans"/>
        <family val="3"/>
      </rPr>
      <t>.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r>
  </si>
  <si>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5"/>
        <color theme="1"/>
        <rFont val="Soberana Sans"/>
        <family val="3"/>
      </rPr>
      <t>2</t>
    </r>
    <r>
      <rPr>
        <sz val="5"/>
        <color theme="1"/>
        <rFont val="Soberana Sans"/>
        <family val="3"/>
      </rPr>
      <t>, capacidad de 90 camas censables y 58 camas de tránsito, con 29 consultorios de especialidades. La prestación de los servicios médicos serán proporcionados por el personal del ISSSTE.</t>
    </r>
  </si>
  <si>
    <r>
      <t>El proyecto consiste en la construcción de un nuevo Hospital General con una superficie total de edificación de 22,168.6 m</t>
    </r>
    <r>
      <rPr>
        <vertAlign val="superscript"/>
        <sz val="5"/>
        <color theme="1"/>
        <rFont val="Soberana Sans"/>
        <family val="3"/>
      </rPr>
      <t>2</t>
    </r>
    <r>
      <rPr>
        <sz val="5"/>
        <color theme="1"/>
        <rFont val="Soberana Sans"/>
        <family val="3"/>
      </rPr>
      <t>, con una capacidad de 150 camas censables para los servicios de hospitalización en cirugía general, medicina interna, gineco-obstetricia y pediatría. Asimismo, contará con 35 consultorios de consulta externa y 4 consultorios de urgencia para la atención de 32 especialidades médicas, así como 6 salas de quirófanos, sala de tococirugía, servicios auxiliares de diagnóstico y de tratamiento, laboratorio y banco de sangre. La prestación de los servicios médicos serán proporcionados por el personal del ISSSTE.</t>
    </r>
  </si>
  <si>
    <r>
      <t>El Hospital contará con una superficie de construcción de 30,605.2 m</t>
    </r>
    <r>
      <rPr>
        <vertAlign val="superscript"/>
        <sz val="5"/>
        <color theme="1"/>
        <rFont val="Soberana Sans"/>
        <family val="3"/>
      </rPr>
      <t>2</t>
    </r>
    <r>
      <rPr>
        <sz val="5"/>
        <color theme="1"/>
        <rFont val="Soberana Sans"/>
        <family val="3"/>
      </rPr>
      <t>, con una capacidad de 250 camas censables, 35 consultorios para la atención de 32 especialidades médicas con base en las 4 especialidades básicas de segundo nivel más Urgencias: i) Medicina Interna, con 19 subespecialidades, ii) Cirugía, con 8 subespecialidades, iii) Ginecoobstetricia, con 2 subespecialidades, y iv) Pediatría, con 3 subespecialidades. El servicio de urgencias tendrá dos subespecialidades: Urgencias y Terapia Intensiva. También contará con Auxiliares de Tratamiento como son una unidad de 8 quirófanos, 50 estaciones de hemodiálisis, bancos de sangre y farmacia entre otros. Además, incluirá el servicio de Auxiliares de Diagnóstico como laboratorio clínico, área de radiología, mastografía y densitometría, imagenología por ultrasonido y electrocardiografía, entre otros. La prestación de los servicios médicos serán proporcionados por el personal del ISSSTE.</t>
    </r>
  </si>
  <si>
    <t>(14) Para el Proyecto "Construcción y operación del nuevo Hospital General Dr. Gonzalo Castañeda, D.F.", el costo reportado corresponde al monto que la empresa reembolsó al Instituto el 29 de junio de 2015 y que asciende a $57,304,241.67 pesos y que fue actualizado al tercer trimestre de 2017.</t>
  </si>
  <si>
    <t>(15) Para el Proyecto "Construcción de una nueva Clínica Hospital en Mérida, Yucatán", se consideran los gastos efectivamente pagados desde 2015 a 2017 y que fueron actualizados al tercer trimestre de 2017 considerando su fecha de erogación. Los gastos que se consideran son los de asesoría financiera, técnica, legal estudios técnicos al predio, dictámen de un experto y avalúo.</t>
  </si>
  <si>
    <t>(16)  Los "Pagos anuales" corresponden a la Tarifa Anual Integral de Servicios pactada en el Contrato y que se actualiza considerando la inflación y la fecha base (fecha de recepción de propuestas de los proyectos).</t>
  </si>
  <si>
    <t>(17) Para estos Proyectos se considerando los gastos efectuados durante 2016 y 2017 y que fueron actualizados al tercer trimestre de 2017 considerando su fecha de erogación. Los gastos que se consideran son los de asesoría financiera, técnica, legal, dictámen de un experto y avalúos.</t>
  </si>
  <si>
    <t>(20) Cifra calculada con base a la información reportada en la Constancia de Avance de Actividades Previas (CAAP) 1 cuya fecha de corte es 31 de enero de 2017, considerando únicamente lo erogado durante el ejercicio 2016. Cifra actualizada a pesos 2017 con el factor de inflación del 1.0330.</t>
  </si>
  <si>
    <t>(21) Información conforme al monto reportado por el Desarrollador durante el primer trimestre del 2017, a través de la Constancia de Avance de Actividades Previas (CAAP )  1, 2 y 3.</t>
  </si>
  <si>
    <t>(24) Información conforme al monto reportado por el Desarrollador durante el segundo trimestre del 2017, a través de la Constancia de Avance de Actividades Previas (CAAP)  4 y 5.</t>
  </si>
  <si>
    <t>(25) Información conforme al monto reportado por el Desarrollador durante el tercer trimestre del 2017, a través de la Constancia de Avance de Actividades Previas (CAAP)  6 y 7.</t>
  </si>
  <si>
    <t>(26) Corresponde a la tarifa que cubre los servicios complementarios a costo variable y que serán pagados al Desarrollador de manera unitaria.</t>
  </si>
  <si>
    <t>(27) El Cierre Financiero del proyecto de Construcción de una nueva Clínica Hospital en Mérida Yucatán, se llevó a cabo el 23 de diciembre de 2016.</t>
  </si>
  <si>
    <t>ANEXO XXIII. AVANCE FÍSICO Y FINANCIERO DE LOS PROGRAMAS Y PROYECTOS DE INVERSIÓN BAJO EL ESQUEMA DE ASOCIACIÓN PÚBLICO PRIVADA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</si>
</sst>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8" formatCode="&quot;$&quot;#,##0.00;[Red]\-&quot;$&quot;#,##0.00"/>
    <numFmt numFmtId="44" formatCode="_-&quot;$&quot;* #,##0.00_-;\-&quot;$&quot;* #,##0.00_-;_-&quot;$&quot;* &quot;-&quot;??_-;_-@_-"/>
    <numFmt numFmtId="43" formatCode="_-* #,##0.00_-;\-* #,##0.00_-;_-* &quot;-&quot;??_-;_-@_-"/>
    <numFmt numFmtId="164" formatCode="0.0"/>
    <numFmt numFmtId="165" formatCode="#,##0.0"/>
  </numFmts>
  <fonts count="24"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sz val="12"/>
      <color rgb="FFCC0000"/>
      <name val="Soberana Titular"/>
      <family val="2"/>
    </font>
    <font>
      <b/>
      <sz val="12"/>
      <color theme="0" tint="-0.499984740745262"/>
      <name val="Soberana Titular"/>
      <family val="2"/>
    </font>
    <font>
      <b/>
      <sz val="11"/>
      <color theme="1"/>
      <name val="Soberana Sans"/>
      <family val="3"/>
    </font>
    <font>
      <sz val="11"/>
      <color theme="1"/>
      <name val="Soberana Sans"/>
      <family val="3"/>
    </font>
    <font>
      <sz val="8"/>
      <color theme="1"/>
      <name val="Calibri"/>
      <family val="2"/>
      <scheme val="minor"/>
    </font>
    <font>
      <b/>
      <sz val="8"/>
      <color theme="1"/>
      <name val="Soberana Sans"/>
      <family val="3"/>
    </font>
    <font>
      <sz val="7"/>
      <color theme="1"/>
      <name val="Calibri"/>
      <family val="2"/>
      <scheme val="minor"/>
    </font>
    <font>
      <b/>
      <sz val="7"/>
      <color theme="1"/>
      <name val="Soberana Sans"/>
      <family val="3"/>
    </font>
    <font>
      <b/>
      <sz val="8"/>
      <color theme="0"/>
      <name val="Soberana Sans"/>
      <family val="3"/>
    </font>
    <font>
      <b/>
      <sz val="8"/>
      <name val="Soberana Sans"/>
      <family val="3"/>
    </font>
    <font>
      <sz val="5"/>
      <color theme="1"/>
      <name val="Soberana Sans"/>
      <family val="3"/>
    </font>
    <font>
      <sz val="5"/>
      <name val="Soberana Sans"/>
      <family val="3"/>
    </font>
    <font>
      <sz val="5"/>
      <color theme="1"/>
      <name val="Calibri"/>
      <family val="2"/>
      <scheme val="minor"/>
    </font>
    <font>
      <sz val="5"/>
      <color rgb="FFFF0000"/>
      <name val="Soberana Sans"/>
      <family val="3"/>
    </font>
    <font>
      <sz val="8"/>
      <name val="Calibri"/>
      <family val="2"/>
      <scheme val="minor"/>
    </font>
    <font>
      <b/>
      <sz val="6"/>
      <name val="Soberana Sans"/>
      <family val="3"/>
    </font>
    <font>
      <sz val="7"/>
      <color theme="1"/>
      <name val="Soberana Sans"/>
      <family val="3"/>
    </font>
    <font>
      <vertAlign val="superscript"/>
      <sz val="7"/>
      <color theme="1"/>
      <name val="Soberana Sans"/>
      <family val="3"/>
    </font>
    <font>
      <b/>
      <sz val="5"/>
      <color theme="1"/>
      <name val="Soberana Sans"/>
      <family val="3"/>
    </font>
    <font>
      <vertAlign val="superscript"/>
      <sz val="5"/>
      <color theme="1"/>
      <name val="Soberana Sans"/>
      <family val="3"/>
    </font>
  </fonts>
  <fills count="8">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s>
  <borders count="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7">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33">
    <xf numFmtId="0" fontId="0" fillId="0" borderId="0" xfId="0"/>
    <xf numFmtId="0" fontId="0" fillId="0" borderId="0" xfId="0" applyAlignment="1">
      <alignment wrapText="1"/>
    </xf>
    <xf numFmtId="0" fontId="0" fillId="0" borderId="0" xfId="0" applyFill="1" applyAlignment="1">
      <alignment wrapText="1"/>
    </xf>
    <xf numFmtId="0" fontId="0" fillId="3" borderId="0" xfId="0" applyFill="1" applyAlignment="1" applyProtection="1">
      <alignment wrapText="1"/>
      <protection locked="0"/>
    </xf>
    <xf numFmtId="0" fontId="3" fillId="0" borderId="0" xfId="0" applyFont="1" applyFill="1" applyBorder="1" applyAlignment="1" applyProtection="1">
      <alignment vertical="center" wrapText="1"/>
      <protection locked="0"/>
    </xf>
    <xf numFmtId="0" fontId="5" fillId="0" borderId="0" xfId="0" applyFont="1" applyFill="1" applyBorder="1" applyAlignment="1" applyProtection="1">
      <alignment vertical="center" wrapText="1"/>
      <protection locked="0"/>
    </xf>
    <xf numFmtId="0" fontId="7" fillId="0" borderId="0" xfId="0" applyFont="1" applyAlignment="1">
      <alignment wrapText="1"/>
    </xf>
    <xf numFmtId="0" fontId="8" fillId="0" borderId="0" xfId="0" applyFont="1" applyAlignment="1">
      <alignment wrapText="1"/>
    </xf>
    <xf numFmtId="0" fontId="10" fillId="0" borderId="0" xfId="0" applyFont="1" applyFill="1" applyAlignment="1">
      <alignment wrapText="1"/>
    </xf>
    <xf numFmtId="0" fontId="0" fillId="3" borderId="0" xfId="0" applyFill="1" applyBorder="1" applyAlignment="1" applyProtection="1">
      <alignment wrapText="1"/>
      <protection locked="0"/>
    </xf>
    <xf numFmtId="0" fontId="0" fillId="0" borderId="0" xfId="0" applyBorder="1"/>
    <xf numFmtId="0" fontId="0" fillId="0" borderId="0" xfId="0" applyBorder="1" applyAlignment="1">
      <alignment wrapText="1"/>
    </xf>
    <xf numFmtId="0" fontId="14" fillId="0" borderId="0" xfId="0" applyFont="1" applyFill="1" applyAlignment="1">
      <alignment wrapText="1"/>
    </xf>
    <xf numFmtId="0" fontId="16" fillId="0" borderId="0" xfId="0" applyFont="1" applyFill="1" applyAlignment="1">
      <alignment wrapText="1"/>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9" fontId="14" fillId="0" borderId="0" xfId="0" applyNumberFormat="1" applyFont="1" applyFill="1" applyBorder="1" applyAlignment="1">
      <alignment horizontal="center" vertical="center" wrapText="1"/>
    </xf>
    <xf numFmtId="8" fontId="14" fillId="0" borderId="0" xfId="0" applyNumberFormat="1" applyFont="1" applyFill="1" applyBorder="1" applyAlignment="1">
      <alignment horizontal="center" vertical="center" wrapText="1"/>
    </xf>
    <xf numFmtId="8" fontId="14" fillId="0" borderId="0" xfId="1" applyNumberFormat="1" applyFont="1" applyFill="1" applyBorder="1" applyAlignment="1">
      <alignment horizontal="center" vertical="center" wrapText="1"/>
    </xf>
    <xf numFmtId="0" fontId="7" fillId="0" borderId="0" xfId="0" applyFont="1" applyBorder="1" applyAlignment="1">
      <alignment wrapText="1"/>
    </xf>
    <xf numFmtId="0" fontId="14" fillId="0" borderId="0" xfId="0" applyFont="1" applyFill="1" applyBorder="1" applyAlignment="1">
      <alignment wrapText="1"/>
    </xf>
    <xf numFmtId="0" fontId="6" fillId="5" borderId="0" xfId="0" applyFont="1" applyFill="1" applyBorder="1" applyAlignment="1">
      <alignment vertical="center" wrapText="1"/>
    </xf>
    <xf numFmtId="0" fontId="6" fillId="5" borderId="2" xfId="0" applyFont="1" applyFill="1" applyBorder="1" applyAlignment="1">
      <alignment vertical="center" wrapText="1"/>
    </xf>
    <xf numFmtId="0" fontId="14" fillId="0" borderId="0" xfId="0" applyFont="1" applyFill="1" applyBorder="1" applyAlignment="1">
      <alignment vertical="top" wrapText="1"/>
    </xf>
    <xf numFmtId="44" fontId="14" fillId="0" borderId="0" xfId="0" applyNumberFormat="1" applyFont="1" applyFill="1" applyBorder="1" applyAlignment="1">
      <alignment horizontal="left" vertical="center"/>
    </xf>
    <xf numFmtId="0" fontId="14" fillId="0" borderId="0" xfId="0" applyFont="1" applyFill="1" applyAlignment="1">
      <alignment horizontal="left" vertical="center"/>
    </xf>
    <xf numFmtId="9" fontId="14" fillId="0" borderId="0" xfId="0" applyNumberFormat="1" applyFont="1" applyFill="1" applyBorder="1" applyAlignment="1">
      <alignment horizontal="left" vertical="center"/>
    </xf>
    <xf numFmtId="43" fontId="14" fillId="0" borderId="0" xfId="2" applyNumberFormat="1" applyFont="1" applyFill="1" applyBorder="1" applyAlignment="1">
      <alignment horizontal="left" vertical="center"/>
    </xf>
    <xf numFmtId="43" fontId="14" fillId="0" borderId="0" xfId="0" applyNumberFormat="1" applyFont="1" applyFill="1" applyBorder="1" applyAlignment="1">
      <alignment horizontal="left" vertical="center"/>
    </xf>
    <xf numFmtId="8" fontId="14" fillId="0" borderId="0" xfId="0" applyNumberFormat="1" applyFont="1" applyFill="1" applyBorder="1" applyAlignment="1">
      <alignment horizontal="left" vertical="center"/>
    </xf>
    <xf numFmtId="8" fontId="14" fillId="0" borderId="0" xfId="1" applyNumberFormat="1" applyFont="1" applyFill="1" applyBorder="1" applyAlignment="1">
      <alignment horizontal="left" vertical="center"/>
    </xf>
    <xf numFmtId="0" fontId="18" fillId="0" borderId="0" xfId="0" applyFont="1" applyAlignment="1">
      <alignment horizontal="center" vertical="center" wrapText="1"/>
    </xf>
    <xf numFmtId="0" fontId="13" fillId="6" borderId="0" xfId="0" applyFont="1" applyFill="1" applyBorder="1" applyAlignment="1">
      <alignment horizontal="center" vertical="center" wrapText="1"/>
    </xf>
    <xf numFmtId="3" fontId="19" fillId="6" borderId="0"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0" fontId="3" fillId="3" borderId="0" xfId="0" applyFont="1" applyFill="1" applyBorder="1" applyAlignment="1">
      <alignment wrapText="1"/>
    </xf>
    <xf numFmtId="0" fontId="3" fillId="3" borderId="0" xfId="0" applyFont="1" applyFill="1" applyBorder="1" applyAlignment="1">
      <alignment vertical="center"/>
    </xf>
    <xf numFmtId="0" fontId="8" fillId="0" borderId="0" xfId="0" applyFont="1" applyAlignment="1">
      <alignment horizontal="center" vertical="center" wrapText="1"/>
    </xf>
    <xf numFmtId="15" fontId="14" fillId="0" borderId="1" xfId="0" applyNumberFormat="1" applyFont="1" applyFill="1" applyBorder="1" applyAlignment="1">
      <alignment horizontal="center" vertical="center" wrapText="1"/>
    </xf>
    <xf numFmtId="9" fontId="14" fillId="0" borderId="0" xfId="4" applyFont="1" applyFill="1" applyBorder="1" applyAlignment="1">
      <alignment horizontal="left" vertical="center"/>
    </xf>
    <xf numFmtId="0" fontId="7" fillId="0" borderId="0" xfId="0" applyFont="1" applyFill="1" applyBorder="1" applyAlignment="1">
      <alignment wrapText="1"/>
    </xf>
    <xf numFmtId="0" fontId="14" fillId="0" borderId="0" xfId="0" applyFont="1" applyFill="1" applyBorder="1" applyAlignment="1">
      <alignment vertical="center"/>
    </xf>
    <xf numFmtId="6" fontId="14" fillId="0" borderId="0" xfId="0" applyNumberFormat="1" applyFont="1" applyFill="1" applyBorder="1" applyAlignment="1">
      <alignment horizontal="left" vertical="center"/>
    </xf>
    <xf numFmtId="17" fontId="14" fillId="0" borderId="0" xfId="0" applyNumberFormat="1" applyFont="1" applyFill="1" applyBorder="1" applyAlignment="1">
      <alignment horizontal="left" vertical="center"/>
    </xf>
    <xf numFmtId="17" fontId="14" fillId="0" borderId="0" xfId="0" applyNumberFormat="1" applyFont="1" applyFill="1" applyBorder="1" applyAlignment="1">
      <alignment horizontal="right" vertical="center"/>
    </xf>
    <xf numFmtId="0" fontId="14" fillId="0" borderId="0" xfId="0" applyFont="1" applyFill="1" applyBorder="1" applyAlignment="1">
      <alignment horizontal="right" vertical="center"/>
    </xf>
    <xf numFmtId="8" fontId="22" fillId="0" borderId="0" xfId="0" applyNumberFormat="1" applyFont="1" applyFill="1" applyBorder="1" applyAlignment="1">
      <alignment horizontal="left" vertical="center"/>
    </xf>
    <xf numFmtId="0" fontId="22" fillId="0" borderId="0" xfId="0" applyFont="1" applyFill="1" applyAlignment="1">
      <alignment horizontal="left" vertical="center"/>
    </xf>
    <xf numFmtId="0" fontId="22" fillId="0" borderId="0" xfId="0" applyFont="1" applyFill="1" applyBorder="1" applyAlignment="1">
      <alignment wrapText="1"/>
    </xf>
    <xf numFmtId="44" fontId="14" fillId="0" borderId="0" xfId="0" applyNumberFormat="1" applyFont="1" applyFill="1" applyBorder="1" applyAlignment="1">
      <alignment horizontal="right" vertical="center"/>
    </xf>
    <xf numFmtId="44" fontId="14" fillId="0" borderId="0" xfId="1" applyFont="1" applyFill="1" applyBorder="1" applyAlignment="1">
      <alignment horizontal="left" vertical="center"/>
    </xf>
    <xf numFmtId="9" fontId="22" fillId="0" borderId="0" xfId="4" applyFont="1" applyFill="1" applyBorder="1" applyAlignment="1">
      <alignment horizontal="center" vertical="center"/>
    </xf>
    <xf numFmtId="43" fontId="22" fillId="0" borderId="0" xfId="2" applyFont="1" applyFill="1" applyBorder="1" applyAlignment="1">
      <alignment horizontal="left" vertical="center"/>
    </xf>
    <xf numFmtId="43" fontId="22" fillId="0" borderId="0" xfId="0" applyNumberFormat="1" applyFont="1" applyFill="1" applyBorder="1" applyAlignment="1">
      <alignment horizontal="left" vertical="center"/>
    </xf>
    <xf numFmtId="44" fontId="14" fillId="0" borderId="0" xfId="1" applyFont="1" applyFill="1" applyAlignment="1">
      <alignment horizontal="left" vertical="center"/>
    </xf>
    <xf numFmtId="0" fontId="22" fillId="0" borderId="0" xfId="0" applyFont="1" applyFill="1" applyBorder="1" applyAlignment="1">
      <alignment horizontal="left" vertical="center"/>
    </xf>
    <xf numFmtId="0" fontId="14" fillId="0" borderId="0" xfId="0" applyFont="1" applyFill="1" applyAlignment="1">
      <alignment horizontal="right" vertical="center"/>
    </xf>
    <xf numFmtId="44" fontId="22" fillId="0" borderId="0" xfId="0" applyNumberFormat="1" applyFont="1" applyFill="1" applyBorder="1" applyAlignment="1">
      <alignment horizontal="left" vertical="center"/>
    </xf>
    <xf numFmtId="0" fontId="11" fillId="5" borderId="0" xfId="0" applyFont="1" applyFill="1" applyBorder="1" applyAlignment="1">
      <alignment horizontal="center" vertical="center" wrapText="1"/>
    </xf>
    <xf numFmtId="0" fontId="12" fillId="2" borderId="0" xfId="0" applyFont="1" applyFill="1" applyBorder="1" applyAlignment="1">
      <alignment horizontal="left" vertical="center" wrapText="1"/>
    </xf>
    <xf numFmtId="0" fontId="9" fillId="5" borderId="0"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4" fillId="0" borderId="0" xfId="0" applyFont="1" applyFill="1" applyBorder="1" applyAlignment="1">
      <alignment horizontal="left" vertical="center"/>
    </xf>
    <xf numFmtId="0" fontId="14" fillId="7" borderId="0" xfId="0" applyFont="1" applyFill="1" applyBorder="1" applyAlignment="1">
      <alignment horizontal="left" vertical="center"/>
    </xf>
    <xf numFmtId="43" fontId="14" fillId="7" borderId="0" xfId="2" applyNumberFormat="1" applyFont="1" applyFill="1" applyBorder="1" applyAlignment="1">
      <alignment horizontal="left" vertical="center"/>
    </xf>
    <xf numFmtId="43" fontId="14" fillId="7" borderId="0" xfId="0" applyNumberFormat="1" applyFont="1" applyFill="1" applyBorder="1" applyAlignment="1">
      <alignment horizontal="left" vertical="center"/>
    </xf>
    <xf numFmtId="0" fontId="14" fillId="7" borderId="0" xfId="0" applyFont="1" applyFill="1" applyBorder="1" applyAlignment="1">
      <alignment vertical="top" wrapText="1"/>
    </xf>
    <xf numFmtId="0" fontId="17" fillId="7" borderId="0" xfId="0" applyFont="1" applyFill="1" applyBorder="1" applyAlignment="1">
      <alignment horizontal="center" vertical="center" wrapText="1"/>
    </xf>
    <xf numFmtId="0" fontId="14" fillId="7" borderId="0" xfId="0" applyFont="1" applyFill="1" applyBorder="1" applyAlignment="1">
      <alignment wrapText="1"/>
    </xf>
    <xf numFmtId="0" fontId="7" fillId="7" borderId="0" xfId="0" applyFont="1" applyFill="1" applyBorder="1" applyAlignment="1">
      <alignment wrapText="1"/>
    </xf>
    <xf numFmtId="17" fontId="17" fillId="0" borderId="0" xfId="0" applyNumberFormat="1" applyFont="1" applyFill="1" applyBorder="1" applyAlignment="1">
      <alignment horizontal="right" vertical="center"/>
    </xf>
    <xf numFmtId="0" fontId="17" fillId="0" borderId="0" xfId="0" applyFont="1" applyFill="1" applyBorder="1" applyAlignment="1">
      <alignment horizontal="right" vertical="center"/>
    </xf>
    <xf numFmtId="44" fontId="17" fillId="0" borderId="0" xfId="0" applyNumberFormat="1" applyFont="1" applyFill="1" applyBorder="1" applyAlignment="1">
      <alignment horizontal="right" vertical="center"/>
    </xf>
    <xf numFmtId="0" fontId="17" fillId="0" borderId="0" xfId="0" applyFont="1" applyFill="1" applyAlignment="1">
      <alignment horizontal="right" wrapText="1"/>
    </xf>
    <xf numFmtId="44" fontId="17" fillId="0" borderId="0" xfId="0" applyNumberFormat="1" applyFont="1" applyFill="1" applyAlignment="1">
      <alignment wrapText="1"/>
    </xf>
    <xf numFmtId="0" fontId="0" fillId="0" borderId="0" xfId="0" applyFill="1" applyAlignment="1">
      <alignment vertical="center" wrapText="1"/>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15" fontId="14" fillId="0" borderId="2" xfId="0" applyNumberFormat="1" applyFont="1" applyFill="1" applyBorder="1" applyAlignment="1">
      <alignment horizontal="center" vertical="center" wrapText="1"/>
    </xf>
    <xf numFmtId="8" fontId="14" fillId="0" borderId="2" xfId="0" applyNumberFormat="1" applyFont="1" applyFill="1" applyBorder="1" applyAlignment="1">
      <alignment horizontal="center" vertical="center" wrapText="1"/>
    </xf>
    <xf numFmtId="3" fontId="14" fillId="0" borderId="2" xfId="0"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4" fontId="14" fillId="0" borderId="2"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0" fontId="8" fillId="0" borderId="0" xfId="0" applyFont="1" applyAlignment="1">
      <alignment vertical="center" wrapText="1"/>
    </xf>
    <xf numFmtId="8" fontId="14" fillId="0" borderId="1" xfId="0" applyNumberFormat="1" applyFont="1" applyFill="1" applyBorder="1" applyAlignment="1">
      <alignment horizontal="left" vertical="center" wrapText="1"/>
    </xf>
    <xf numFmtId="8" fontId="15" fillId="0" borderId="2" xfId="0" applyNumberFormat="1" applyFont="1" applyFill="1" applyBorder="1" applyAlignment="1">
      <alignment horizontal="left" vertical="center" wrapText="1"/>
    </xf>
    <xf numFmtId="10" fontId="14" fillId="0" borderId="1" xfId="4" applyNumberFormat="1" applyFont="1" applyFill="1" applyBorder="1" applyAlignment="1">
      <alignment horizontal="center" vertical="center" wrapText="1"/>
    </xf>
    <xf numFmtId="3" fontId="0" fillId="0" borderId="0" xfId="0" applyNumberFormat="1" applyFill="1" applyAlignment="1">
      <alignment wrapText="1"/>
    </xf>
    <xf numFmtId="10" fontId="14" fillId="0" borderId="2" xfId="4" applyNumberFormat="1" applyFont="1" applyFill="1" applyBorder="1" applyAlignment="1">
      <alignment horizontal="center" vertical="center" wrapText="1"/>
    </xf>
    <xf numFmtId="0" fontId="0" fillId="0" borderId="0" xfId="0"/>
    <xf numFmtId="0" fontId="0" fillId="0" borderId="0" xfId="0" applyFill="1" applyAlignment="1">
      <alignment wrapText="1"/>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8" fontId="14" fillId="0" borderId="0" xfId="0" applyNumberFormat="1" applyFont="1" applyFill="1" applyBorder="1" applyAlignment="1">
      <alignment horizontal="center" vertical="center" wrapText="1"/>
    </xf>
    <xf numFmtId="0" fontId="14" fillId="0" borderId="0" xfId="0" applyFont="1" applyFill="1" applyAlignment="1">
      <alignment horizontal="left" vertical="center"/>
    </xf>
    <xf numFmtId="0" fontId="18" fillId="0" borderId="0" xfId="0" applyFont="1" applyAlignment="1">
      <alignment horizontal="center" vertical="center" wrapText="1"/>
    </xf>
    <xf numFmtId="0" fontId="13" fillId="6" borderId="0" xfId="0" applyFont="1" applyFill="1" applyBorder="1" applyAlignment="1">
      <alignment horizontal="center" vertical="center" wrapText="1"/>
    </xf>
    <xf numFmtId="3" fontId="19" fillId="6" borderId="0" xfId="5"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8"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3" fontId="14" fillId="0" borderId="1" xfId="5"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0" xfId="0" applyFont="1" applyFill="1" applyBorder="1" applyAlignment="1">
      <alignment horizontal="left" vertical="center"/>
    </xf>
    <xf numFmtId="9" fontId="14" fillId="0" borderId="0" xfId="4" applyFont="1" applyFill="1" applyBorder="1" applyAlignment="1">
      <alignment horizontal="left" vertical="center"/>
    </xf>
    <xf numFmtId="0" fontId="12" fillId="2" borderId="0" xfId="0" applyFont="1" applyFill="1" applyBorder="1" applyAlignment="1">
      <alignment horizontal="left" vertical="center" wrapText="1"/>
    </xf>
    <xf numFmtId="0" fontId="16" fillId="0" borderId="0" xfId="0" applyFont="1" applyFill="1" applyAlignment="1">
      <alignment wrapText="1"/>
    </xf>
    <xf numFmtId="0" fontId="14" fillId="0" borderId="0" xfId="0" applyFont="1" applyFill="1" applyBorder="1" applyAlignment="1">
      <alignment horizontal="center" vertical="center"/>
    </xf>
    <xf numFmtId="3" fontId="14" fillId="0" borderId="0" xfId="0" applyNumberFormat="1" applyFont="1" applyFill="1" applyBorder="1" applyAlignment="1">
      <alignment horizontal="center" vertical="center" wrapText="1"/>
    </xf>
    <xf numFmtId="3" fontId="14" fillId="0" borderId="0" xfId="5" applyNumberFormat="1" applyFont="1" applyFill="1" applyBorder="1" applyAlignment="1">
      <alignment horizontal="center" vertical="center" wrapText="1"/>
    </xf>
    <xf numFmtId="14" fontId="14" fillId="0" borderId="1" xfId="0" applyNumberFormat="1" applyFont="1" applyFill="1" applyBorder="1" applyAlignment="1">
      <alignment horizontal="center" vertical="center" wrapText="1"/>
    </xf>
    <xf numFmtId="14" fontId="14" fillId="0" borderId="0" xfId="0" applyNumberFormat="1" applyFont="1" applyFill="1" applyBorder="1" applyAlignment="1">
      <alignment horizontal="center" vertical="center" wrapText="1"/>
    </xf>
    <xf numFmtId="0" fontId="15" fillId="0" borderId="0" xfId="0" applyFont="1" applyFill="1" applyBorder="1" applyAlignment="1">
      <alignment horizontal="justify" vertical="top" wrapText="1"/>
    </xf>
    <xf numFmtId="0" fontId="15" fillId="0" borderId="1" xfId="0" applyFont="1" applyFill="1" applyBorder="1" applyAlignment="1">
      <alignment horizontal="justify" vertical="top" wrapText="1"/>
    </xf>
    <xf numFmtId="0" fontId="14" fillId="0" borderId="0" xfId="0" applyFont="1" applyFill="1" applyBorder="1" applyAlignment="1">
      <alignment horizontal="left" vertical="center"/>
    </xf>
    <xf numFmtId="164" fontId="14" fillId="0" borderId="1" xfId="4"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6" fontId="14" fillId="0" borderId="1" xfId="0" applyNumberFormat="1" applyFont="1" applyFill="1" applyBorder="1" applyAlignment="1">
      <alignment horizontal="center" vertical="center" wrapText="1"/>
    </xf>
    <xf numFmtId="0" fontId="11" fillId="5" borderId="0" xfId="0" applyFont="1" applyFill="1" applyBorder="1" applyAlignment="1">
      <alignment horizontal="center" vertical="center" wrapText="1"/>
    </xf>
    <xf numFmtId="0" fontId="12" fillId="2" borderId="0"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14" fillId="0" borderId="0" xfId="0" applyFont="1" applyFill="1" applyBorder="1" applyAlignment="1">
      <alignment horizontal="left" vertical="center"/>
    </xf>
    <xf numFmtId="0" fontId="9" fillId="5" borderId="0"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3" fillId="4" borderId="0" xfId="0" applyFont="1" applyFill="1" applyBorder="1" applyAlignment="1">
      <alignment horizontal="left" vertical="center" wrapText="1"/>
    </xf>
    <xf numFmtId="0" fontId="5" fillId="0" borderId="0" xfId="0" applyFont="1" applyFill="1" applyBorder="1" applyAlignment="1" applyProtection="1">
      <alignment horizontal="left" vertical="center" wrapText="1"/>
      <protection locked="0"/>
    </xf>
    <xf numFmtId="0" fontId="4" fillId="3" borderId="0"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0" xfId="0" applyFont="1" applyFill="1" applyBorder="1" applyAlignment="1">
      <alignment vertical="center" wrapText="1"/>
    </xf>
    <xf numFmtId="0" fontId="12" fillId="2" borderId="0" xfId="0" applyFont="1" applyFill="1" applyBorder="1" applyAlignment="1">
      <alignment vertical="center" wrapText="1"/>
    </xf>
    <xf numFmtId="0" fontId="12" fillId="2" borderId="3" xfId="0" applyFont="1" applyFill="1" applyBorder="1" applyAlignment="1">
      <alignment horizontal="left" vertical="center" wrapText="1"/>
    </xf>
  </cellXfs>
  <cellStyles count="7">
    <cellStyle name="Millares" xfId="2" builtinId="3"/>
    <cellStyle name="Millares 2" xfId="6"/>
    <cellStyle name="Moneda" xfId="1" builtinId="4"/>
    <cellStyle name="Moneda 2" xfId="5"/>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553640</xdr:colOff>
      <xdr:row>5</xdr:row>
      <xdr:rowOff>60722</xdr:rowOff>
    </xdr:from>
    <xdr:to>
      <xdr:col>27</xdr:col>
      <xdr:colOff>789295</xdr:colOff>
      <xdr:row>5</xdr:row>
      <xdr:rowOff>233761</xdr:rowOff>
    </xdr:to>
    <xdr:sp macro="" textlink="">
      <xdr:nvSpPr>
        <xdr:cNvPr id="2" name="12 CuadroTexto"/>
        <xdr:cNvSpPr txBox="1"/>
      </xdr:nvSpPr>
      <xdr:spPr>
        <a:xfrm>
          <a:off x="35129390" y="2889647"/>
          <a:ext cx="235655" cy="173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t>(3)</a:t>
          </a:r>
        </a:p>
      </xdr:txBody>
    </xdr:sp>
    <xdr:clientData/>
  </xdr:twoCellAnchor>
  <xdr:twoCellAnchor>
    <xdr:from>
      <xdr:col>17</xdr:col>
      <xdr:colOff>1123950</xdr:colOff>
      <xdr:row>5</xdr:row>
      <xdr:rowOff>9525</xdr:rowOff>
    </xdr:from>
    <xdr:to>
      <xdr:col>18</xdr:col>
      <xdr:colOff>197555</xdr:colOff>
      <xdr:row>5</xdr:row>
      <xdr:rowOff>183698</xdr:rowOff>
    </xdr:to>
    <xdr:sp macro="" textlink="">
      <xdr:nvSpPr>
        <xdr:cNvPr id="3" name="12 CuadroTexto"/>
        <xdr:cNvSpPr txBox="1"/>
      </xdr:nvSpPr>
      <xdr:spPr>
        <a:xfrm>
          <a:off x="23879175" y="2838450"/>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(1)</a:t>
          </a:r>
        </a:p>
      </xdr:txBody>
    </xdr:sp>
    <xdr:clientData/>
  </xdr:twoCellAnchor>
  <xdr:twoCellAnchor>
    <xdr:from>
      <xdr:col>21</xdr:col>
      <xdr:colOff>76200</xdr:colOff>
      <xdr:row>3</xdr:row>
      <xdr:rowOff>11906</xdr:rowOff>
    </xdr:from>
    <xdr:to>
      <xdr:col>21</xdr:col>
      <xdr:colOff>307319</xdr:colOff>
      <xdr:row>3</xdr:row>
      <xdr:rowOff>190110</xdr:rowOff>
    </xdr:to>
    <xdr:sp macro="" textlink="">
      <xdr:nvSpPr>
        <xdr:cNvPr id="4" name="12 CuadroTexto"/>
        <xdr:cNvSpPr txBox="1"/>
      </xdr:nvSpPr>
      <xdr:spPr>
        <a:xfrm>
          <a:off x="27479625" y="2497931"/>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32</xdr:col>
      <xdr:colOff>708789</xdr:colOff>
      <xdr:row>2</xdr:row>
      <xdr:rowOff>636984</xdr:rowOff>
    </xdr:from>
    <xdr:to>
      <xdr:col>33</xdr:col>
      <xdr:colOff>110409</xdr:colOff>
      <xdr:row>4</xdr:row>
      <xdr:rowOff>29638</xdr:rowOff>
    </xdr:to>
    <xdr:sp macro="" textlink="">
      <xdr:nvSpPr>
        <xdr:cNvPr id="5" name="12 CuadroTexto"/>
        <xdr:cNvSpPr txBox="1"/>
      </xdr:nvSpPr>
      <xdr:spPr>
        <a:xfrm>
          <a:off x="40085139" y="2418159"/>
          <a:ext cx="382695" cy="28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(4)</a:t>
          </a:r>
        </a:p>
      </xdr:txBody>
    </xdr:sp>
    <xdr:clientData/>
  </xdr:twoCellAnchor>
  <xdr:twoCellAnchor>
    <xdr:from>
      <xdr:col>23</xdr:col>
      <xdr:colOff>0</xdr:colOff>
      <xdr:row>2</xdr:row>
      <xdr:rowOff>652292</xdr:rowOff>
    </xdr:from>
    <xdr:to>
      <xdr:col>23</xdr:col>
      <xdr:colOff>0</xdr:colOff>
      <xdr:row>3</xdr:row>
      <xdr:rowOff>163183</xdr:rowOff>
    </xdr:to>
    <xdr:sp macro="" textlink="">
      <xdr:nvSpPr>
        <xdr:cNvPr id="6" name="12 CuadroTexto"/>
        <xdr:cNvSpPr txBox="1"/>
      </xdr:nvSpPr>
      <xdr:spPr>
        <a:xfrm>
          <a:off x="48521370" y="2433467"/>
          <a:ext cx="249692" cy="215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28</xdr:col>
      <xdr:colOff>774582</xdr:colOff>
      <xdr:row>5</xdr:row>
      <xdr:rowOff>202305</xdr:rowOff>
    </xdr:from>
    <xdr:to>
      <xdr:col>28</xdr:col>
      <xdr:colOff>1010237</xdr:colOff>
      <xdr:row>6</xdr:row>
      <xdr:rowOff>61019</xdr:rowOff>
    </xdr:to>
    <xdr:sp macro="" textlink="">
      <xdr:nvSpPr>
        <xdr:cNvPr id="7" name="12 CuadroTexto"/>
        <xdr:cNvSpPr txBox="1"/>
      </xdr:nvSpPr>
      <xdr:spPr>
        <a:xfrm>
          <a:off x="36150432" y="3031230"/>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(9)</a:t>
          </a:r>
        </a:p>
      </xdr:txBody>
    </xdr:sp>
    <xdr:clientData/>
  </xdr:twoCellAnchor>
  <xdr:twoCellAnchor>
    <xdr:from>
      <xdr:col>13</xdr:col>
      <xdr:colOff>955675</xdr:colOff>
      <xdr:row>25</xdr:row>
      <xdr:rowOff>265713</xdr:rowOff>
    </xdr:from>
    <xdr:to>
      <xdr:col>13</xdr:col>
      <xdr:colOff>1281114</xdr:colOff>
      <xdr:row>25</xdr:row>
      <xdr:rowOff>400650</xdr:rowOff>
    </xdr:to>
    <xdr:sp macro="" textlink="">
      <xdr:nvSpPr>
        <xdr:cNvPr id="216" name="CuadroTexto 215"/>
        <xdr:cNvSpPr txBox="1"/>
      </xdr:nvSpPr>
      <xdr:spPr>
        <a:xfrm>
          <a:off x="19119850" y="394236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13</xdr:col>
      <xdr:colOff>874649</xdr:colOff>
      <xdr:row>9</xdr:row>
      <xdr:rowOff>61460</xdr:rowOff>
    </xdr:from>
    <xdr:to>
      <xdr:col>13</xdr:col>
      <xdr:colOff>1110304</xdr:colOff>
      <xdr:row>9</xdr:row>
      <xdr:rowOff>186874</xdr:rowOff>
    </xdr:to>
    <xdr:sp macro="" textlink="">
      <xdr:nvSpPr>
        <xdr:cNvPr id="107" name="12 CuadroTexto">
          <a:extLst>
            <a:ext uri="{FF2B5EF4-FFF2-40B4-BE49-F238E27FC236}">
              <a16:creationId xmlns:a16="http://schemas.microsoft.com/office/drawing/2014/main" xmlns="" id="{00000000-0008-0000-0000-000009000000}"/>
            </a:ext>
          </a:extLst>
        </xdr:cNvPr>
        <xdr:cNvSpPr txBox="1"/>
      </xdr:nvSpPr>
      <xdr:spPr>
        <a:xfrm>
          <a:off x="18749899" y="370477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(18)</a:t>
          </a:r>
        </a:p>
      </xdr:txBody>
    </xdr:sp>
    <xdr:clientData/>
  </xdr:twoCellAnchor>
  <xdr:twoCellAnchor>
    <xdr:from>
      <xdr:col>14</xdr:col>
      <xdr:colOff>821141</xdr:colOff>
      <xdr:row>9</xdr:row>
      <xdr:rowOff>42504</xdr:rowOff>
    </xdr:from>
    <xdr:to>
      <xdr:col>14</xdr:col>
      <xdr:colOff>1056796</xdr:colOff>
      <xdr:row>9</xdr:row>
      <xdr:rowOff>167918</xdr:rowOff>
    </xdr:to>
    <xdr:sp macro="" textlink="">
      <xdr:nvSpPr>
        <xdr:cNvPr id="108" name="12 CuadroTexto">
          <a:extLst>
            <a:ext uri="{FF2B5EF4-FFF2-40B4-BE49-F238E27FC236}">
              <a16:creationId xmlns:a16="http://schemas.microsoft.com/office/drawing/2014/main" xmlns="" id="{00000000-0008-0000-0000-00000A000000}"/>
            </a:ext>
          </a:extLst>
        </xdr:cNvPr>
        <xdr:cNvSpPr txBox="1"/>
      </xdr:nvSpPr>
      <xdr:spPr>
        <a:xfrm>
          <a:off x="20085454" y="3685817"/>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(12)</a:t>
          </a:r>
        </a:p>
      </xdr:txBody>
    </xdr:sp>
    <xdr:clientData/>
  </xdr:twoCellAnchor>
  <xdr:twoCellAnchor>
    <xdr:from>
      <xdr:col>13</xdr:col>
      <xdr:colOff>779399</xdr:colOff>
      <xdr:row>10</xdr:row>
      <xdr:rowOff>101148</xdr:rowOff>
    </xdr:from>
    <xdr:to>
      <xdr:col>13</xdr:col>
      <xdr:colOff>1015054</xdr:colOff>
      <xdr:row>10</xdr:row>
      <xdr:rowOff>226562</xdr:rowOff>
    </xdr:to>
    <xdr:sp macro="" textlink="">
      <xdr:nvSpPr>
        <xdr:cNvPr id="109" name="12 CuadroTexto">
          <a:extLst>
            <a:ext uri="{FF2B5EF4-FFF2-40B4-BE49-F238E27FC236}">
              <a16:creationId xmlns:a16="http://schemas.microsoft.com/office/drawing/2014/main" xmlns="" id="{00000000-0008-0000-0000-00000C000000}"/>
            </a:ext>
          </a:extLst>
        </xdr:cNvPr>
        <xdr:cNvSpPr txBox="1"/>
      </xdr:nvSpPr>
      <xdr:spPr>
        <a:xfrm>
          <a:off x="18657824" y="2329998"/>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(19)</a:t>
          </a:r>
        </a:p>
      </xdr:txBody>
    </xdr:sp>
    <xdr:clientData/>
  </xdr:twoCellAnchor>
  <xdr:twoCellAnchor>
    <xdr:from>
      <xdr:col>14</xdr:col>
      <xdr:colOff>800332</xdr:colOff>
      <xdr:row>11</xdr:row>
      <xdr:rowOff>31998</xdr:rowOff>
    </xdr:from>
    <xdr:to>
      <xdr:col>14</xdr:col>
      <xdr:colOff>1125771</xdr:colOff>
      <xdr:row>11</xdr:row>
      <xdr:rowOff>166935</xdr:rowOff>
    </xdr:to>
    <xdr:sp macro="" textlink="">
      <xdr:nvSpPr>
        <xdr:cNvPr id="110" name="CuadroTexto 109">
          <a:extLst>
            <a:ext uri="{FF2B5EF4-FFF2-40B4-BE49-F238E27FC236}">
              <a16:creationId xmlns:a16="http://schemas.microsoft.com/office/drawing/2014/main" xmlns="" id="{00000000-0008-0000-0000-000022000000}"/>
            </a:ext>
          </a:extLst>
        </xdr:cNvPr>
        <xdr:cNvSpPr txBox="1"/>
      </xdr:nvSpPr>
      <xdr:spPr>
        <a:xfrm>
          <a:off x="20069407" y="284187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13</xdr:col>
      <xdr:colOff>787807</xdr:colOff>
      <xdr:row>11</xdr:row>
      <xdr:rowOff>49738</xdr:rowOff>
    </xdr:from>
    <xdr:to>
      <xdr:col>13</xdr:col>
      <xdr:colOff>1113246</xdr:colOff>
      <xdr:row>11</xdr:row>
      <xdr:rowOff>184675</xdr:rowOff>
    </xdr:to>
    <xdr:sp macro="" textlink="">
      <xdr:nvSpPr>
        <xdr:cNvPr id="111" name="CuadroTexto 110">
          <a:extLst>
            <a:ext uri="{FF2B5EF4-FFF2-40B4-BE49-F238E27FC236}">
              <a16:creationId xmlns:a16="http://schemas.microsoft.com/office/drawing/2014/main" xmlns="" id="{00000000-0008-0000-0000-000023000000}"/>
            </a:ext>
          </a:extLst>
        </xdr:cNvPr>
        <xdr:cNvSpPr txBox="1"/>
      </xdr:nvSpPr>
      <xdr:spPr>
        <a:xfrm>
          <a:off x="18666232" y="285961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(9)</a:t>
          </a:r>
        </a:p>
      </xdr:txBody>
    </xdr:sp>
    <xdr:clientData/>
  </xdr:twoCellAnchor>
  <xdr:twoCellAnchor>
    <xdr:from>
      <xdr:col>13</xdr:col>
      <xdr:colOff>776921</xdr:colOff>
      <xdr:row>12</xdr:row>
      <xdr:rowOff>71461</xdr:rowOff>
    </xdr:from>
    <xdr:to>
      <xdr:col>13</xdr:col>
      <xdr:colOff>1102360</xdr:colOff>
      <xdr:row>12</xdr:row>
      <xdr:rowOff>206398</xdr:rowOff>
    </xdr:to>
    <xdr:sp macro="" textlink="">
      <xdr:nvSpPr>
        <xdr:cNvPr id="112" name="CuadroTexto 111">
          <a:extLst>
            <a:ext uri="{FF2B5EF4-FFF2-40B4-BE49-F238E27FC236}">
              <a16:creationId xmlns:a16="http://schemas.microsoft.com/office/drawing/2014/main" xmlns="" id="{00000000-0008-0000-0000-000024000000}"/>
            </a:ext>
          </a:extLst>
        </xdr:cNvPr>
        <xdr:cNvSpPr txBox="1"/>
      </xdr:nvSpPr>
      <xdr:spPr>
        <a:xfrm>
          <a:off x="18655346" y="334806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(10)</a:t>
          </a:r>
        </a:p>
      </xdr:txBody>
    </xdr:sp>
    <xdr:clientData/>
  </xdr:twoCellAnchor>
  <xdr:twoCellAnchor>
    <xdr:from>
      <xdr:col>14</xdr:col>
      <xdr:colOff>847072</xdr:colOff>
      <xdr:row>13</xdr:row>
      <xdr:rowOff>30578</xdr:rowOff>
    </xdr:from>
    <xdr:to>
      <xdr:col>14</xdr:col>
      <xdr:colOff>1082727</xdr:colOff>
      <xdr:row>13</xdr:row>
      <xdr:rowOff>155992</xdr:rowOff>
    </xdr:to>
    <xdr:sp macro="" textlink="">
      <xdr:nvSpPr>
        <xdr:cNvPr id="113" name="12 CuadroTexto">
          <a:extLst>
            <a:ext uri="{FF2B5EF4-FFF2-40B4-BE49-F238E27FC236}">
              <a16:creationId xmlns:a16="http://schemas.microsoft.com/office/drawing/2014/main" xmlns="" id="{00000000-0008-0000-0000-000025000000}"/>
            </a:ext>
          </a:extLst>
        </xdr:cNvPr>
        <xdr:cNvSpPr txBox="1"/>
      </xdr:nvSpPr>
      <xdr:spPr>
        <a:xfrm>
          <a:off x="20116147" y="377390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36</xdr:col>
      <xdr:colOff>563805</xdr:colOff>
      <xdr:row>11</xdr:row>
      <xdr:rowOff>27589</xdr:rowOff>
    </xdr:from>
    <xdr:to>
      <xdr:col>37</xdr:col>
      <xdr:colOff>57619</xdr:colOff>
      <xdr:row>11</xdr:row>
      <xdr:rowOff>250746</xdr:rowOff>
    </xdr:to>
    <xdr:sp macro="" textlink="">
      <xdr:nvSpPr>
        <xdr:cNvPr id="114" name="CuadroTexto 113">
          <a:extLst>
            <a:ext uri="{FF2B5EF4-FFF2-40B4-BE49-F238E27FC236}">
              <a16:creationId xmlns:a16="http://schemas.microsoft.com/office/drawing/2014/main" xmlns="" id="{00000000-0008-0000-0000-000026000000}"/>
            </a:ext>
          </a:extLst>
        </xdr:cNvPr>
        <xdr:cNvSpPr txBox="1"/>
      </xdr:nvSpPr>
      <xdr:spPr>
        <a:xfrm>
          <a:off x="43921605" y="2837464"/>
          <a:ext cx="389164" cy="223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37</xdr:col>
      <xdr:colOff>607348</xdr:colOff>
      <xdr:row>11</xdr:row>
      <xdr:rowOff>71696</xdr:rowOff>
    </xdr:from>
    <xdr:to>
      <xdr:col>38</xdr:col>
      <xdr:colOff>101163</xdr:colOff>
      <xdr:row>11</xdr:row>
      <xdr:rowOff>294853</xdr:rowOff>
    </xdr:to>
    <xdr:sp macro="" textlink="">
      <xdr:nvSpPr>
        <xdr:cNvPr id="115" name="CuadroTexto 114">
          <a:extLst>
            <a:ext uri="{FF2B5EF4-FFF2-40B4-BE49-F238E27FC236}">
              <a16:creationId xmlns:a16="http://schemas.microsoft.com/office/drawing/2014/main" xmlns="" id="{00000000-0008-0000-0000-000027000000}"/>
            </a:ext>
          </a:extLst>
        </xdr:cNvPr>
        <xdr:cNvSpPr txBox="1"/>
      </xdr:nvSpPr>
      <xdr:spPr>
        <a:xfrm>
          <a:off x="44860498" y="2881571"/>
          <a:ext cx="389165"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36</xdr:col>
      <xdr:colOff>571500</xdr:colOff>
      <xdr:row>12</xdr:row>
      <xdr:rowOff>39619</xdr:rowOff>
    </xdr:from>
    <xdr:to>
      <xdr:col>37</xdr:col>
      <xdr:colOff>65314</xdr:colOff>
      <xdr:row>12</xdr:row>
      <xdr:rowOff>262776</xdr:rowOff>
    </xdr:to>
    <xdr:sp macro="" textlink="">
      <xdr:nvSpPr>
        <xdr:cNvPr id="116" name="CuadroTexto 115">
          <a:extLst>
            <a:ext uri="{FF2B5EF4-FFF2-40B4-BE49-F238E27FC236}">
              <a16:creationId xmlns:a16="http://schemas.microsoft.com/office/drawing/2014/main" xmlns="" id="{00000000-0008-0000-0000-000028000000}"/>
            </a:ext>
          </a:extLst>
        </xdr:cNvPr>
        <xdr:cNvSpPr txBox="1"/>
      </xdr:nvSpPr>
      <xdr:spPr>
        <a:xfrm>
          <a:off x="43929300" y="3316219"/>
          <a:ext cx="389164" cy="223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14</xdr:col>
      <xdr:colOff>722586</xdr:colOff>
      <xdr:row>12</xdr:row>
      <xdr:rowOff>65689</xdr:rowOff>
    </xdr:from>
    <xdr:to>
      <xdr:col>14</xdr:col>
      <xdr:colOff>1048025</xdr:colOff>
      <xdr:row>12</xdr:row>
      <xdr:rowOff>200626</xdr:rowOff>
    </xdr:to>
    <xdr:sp macro="" textlink="">
      <xdr:nvSpPr>
        <xdr:cNvPr id="117" name="CuadroTexto 116">
          <a:extLst>
            <a:ext uri="{FF2B5EF4-FFF2-40B4-BE49-F238E27FC236}">
              <a16:creationId xmlns:a16="http://schemas.microsoft.com/office/drawing/2014/main" xmlns="" id="{00000000-0008-0000-0000-000029000000}"/>
            </a:ext>
          </a:extLst>
        </xdr:cNvPr>
        <xdr:cNvSpPr txBox="1"/>
      </xdr:nvSpPr>
      <xdr:spPr>
        <a:xfrm>
          <a:off x="19991661" y="334228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855390</xdr:colOff>
      <xdr:row>11</xdr:row>
      <xdr:rowOff>49306</xdr:rowOff>
    </xdr:from>
    <xdr:to>
      <xdr:col>19</xdr:col>
      <xdr:colOff>16025</xdr:colOff>
      <xdr:row>11</xdr:row>
      <xdr:rowOff>184243</xdr:rowOff>
    </xdr:to>
    <xdr:sp macro="" textlink="">
      <xdr:nvSpPr>
        <xdr:cNvPr id="118" name="CuadroTexto 117">
          <a:extLst>
            <a:ext uri="{FF2B5EF4-FFF2-40B4-BE49-F238E27FC236}">
              <a16:creationId xmlns:a16="http://schemas.microsoft.com/office/drawing/2014/main" xmlns="" id="{00000000-0008-0000-0000-00002A000000}"/>
            </a:ext>
          </a:extLst>
        </xdr:cNvPr>
        <xdr:cNvSpPr txBox="1"/>
      </xdr:nvSpPr>
      <xdr:spPr>
        <a:xfrm>
          <a:off x="24772665" y="2859181"/>
          <a:ext cx="3226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866866</xdr:colOff>
      <xdr:row>12</xdr:row>
      <xdr:rowOff>74751</xdr:rowOff>
    </xdr:from>
    <xdr:to>
      <xdr:col>19</xdr:col>
      <xdr:colOff>27501</xdr:colOff>
      <xdr:row>12</xdr:row>
      <xdr:rowOff>209688</xdr:rowOff>
    </xdr:to>
    <xdr:sp macro="" textlink="">
      <xdr:nvSpPr>
        <xdr:cNvPr id="119" name="CuadroTexto 118">
          <a:extLst>
            <a:ext uri="{FF2B5EF4-FFF2-40B4-BE49-F238E27FC236}">
              <a16:creationId xmlns:a16="http://schemas.microsoft.com/office/drawing/2014/main" xmlns="" id="{00000000-0008-0000-0000-00002B000000}"/>
            </a:ext>
          </a:extLst>
        </xdr:cNvPr>
        <xdr:cNvSpPr txBox="1"/>
      </xdr:nvSpPr>
      <xdr:spPr>
        <a:xfrm>
          <a:off x="24784141" y="3351351"/>
          <a:ext cx="3226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783212</xdr:colOff>
      <xdr:row>11</xdr:row>
      <xdr:rowOff>44400</xdr:rowOff>
    </xdr:from>
    <xdr:to>
      <xdr:col>19</xdr:col>
      <xdr:colOff>1108651</xdr:colOff>
      <xdr:row>11</xdr:row>
      <xdr:rowOff>179337</xdr:rowOff>
    </xdr:to>
    <xdr:sp macro="" textlink="">
      <xdr:nvSpPr>
        <xdr:cNvPr id="120" name="CuadroTexto 119">
          <a:extLst>
            <a:ext uri="{FF2B5EF4-FFF2-40B4-BE49-F238E27FC236}">
              <a16:creationId xmlns:a16="http://schemas.microsoft.com/office/drawing/2014/main" xmlns="" id="{00000000-0008-0000-0000-00002C000000}"/>
            </a:ext>
          </a:extLst>
        </xdr:cNvPr>
        <xdr:cNvSpPr txBox="1"/>
      </xdr:nvSpPr>
      <xdr:spPr>
        <a:xfrm>
          <a:off x="25862537" y="285427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836515</xdr:colOff>
      <xdr:row>12</xdr:row>
      <xdr:rowOff>51799</xdr:rowOff>
    </xdr:from>
    <xdr:to>
      <xdr:col>19</xdr:col>
      <xdr:colOff>1161954</xdr:colOff>
      <xdr:row>12</xdr:row>
      <xdr:rowOff>186736</xdr:rowOff>
    </xdr:to>
    <xdr:sp macro="" textlink="">
      <xdr:nvSpPr>
        <xdr:cNvPr id="121" name="CuadroTexto 120">
          <a:extLst>
            <a:ext uri="{FF2B5EF4-FFF2-40B4-BE49-F238E27FC236}">
              <a16:creationId xmlns:a16="http://schemas.microsoft.com/office/drawing/2014/main" xmlns="" id="{00000000-0008-0000-0000-00002D000000}"/>
            </a:ext>
          </a:extLst>
        </xdr:cNvPr>
        <xdr:cNvSpPr txBox="1"/>
      </xdr:nvSpPr>
      <xdr:spPr>
        <a:xfrm>
          <a:off x="25915840" y="332839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20</xdr:col>
      <xdr:colOff>803670</xdr:colOff>
      <xdr:row>12</xdr:row>
      <xdr:rowOff>33754</xdr:rowOff>
    </xdr:from>
    <xdr:to>
      <xdr:col>20</xdr:col>
      <xdr:colOff>1129109</xdr:colOff>
      <xdr:row>12</xdr:row>
      <xdr:rowOff>168691</xdr:rowOff>
    </xdr:to>
    <xdr:sp macro="" textlink="">
      <xdr:nvSpPr>
        <xdr:cNvPr id="122" name="CuadroTexto 121">
          <a:extLst>
            <a:ext uri="{FF2B5EF4-FFF2-40B4-BE49-F238E27FC236}">
              <a16:creationId xmlns:a16="http://schemas.microsoft.com/office/drawing/2014/main" xmlns="" id="{00000000-0008-0000-0000-00002E000000}"/>
            </a:ext>
          </a:extLst>
        </xdr:cNvPr>
        <xdr:cNvSpPr txBox="1"/>
      </xdr:nvSpPr>
      <xdr:spPr>
        <a:xfrm>
          <a:off x="27045045" y="33103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551793</xdr:colOff>
      <xdr:row>11</xdr:row>
      <xdr:rowOff>78827</xdr:rowOff>
    </xdr:from>
    <xdr:to>
      <xdr:col>17</xdr:col>
      <xdr:colOff>877232</xdr:colOff>
      <xdr:row>11</xdr:row>
      <xdr:rowOff>213764</xdr:rowOff>
    </xdr:to>
    <xdr:sp macro="" textlink="">
      <xdr:nvSpPr>
        <xdr:cNvPr id="123" name="CuadroTexto 122">
          <a:extLst>
            <a:ext uri="{FF2B5EF4-FFF2-40B4-BE49-F238E27FC236}">
              <a16:creationId xmlns:a16="http://schemas.microsoft.com/office/drawing/2014/main" xmlns="" id="{00000000-0008-0000-0000-00002F000000}"/>
            </a:ext>
          </a:extLst>
        </xdr:cNvPr>
        <xdr:cNvSpPr txBox="1"/>
      </xdr:nvSpPr>
      <xdr:spPr>
        <a:xfrm>
          <a:off x="23307018" y="288870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571500</xdr:colOff>
      <xdr:row>12</xdr:row>
      <xdr:rowOff>85396</xdr:rowOff>
    </xdr:from>
    <xdr:to>
      <xdr:col>17</xdr:col>
      <xdr:colOff>896939</xdr:colOff>
      <xdr:row>12</xdr:row>
      <xdr:rowOff>220333</xdr:rowOff>
    </xdr:to>
    <xdr:sp macro="" textlink="">
      <xdr:nvSpPr>
        <xdr:cNvPr id="124" name="CuadroTexto 123">
          <a:extLst>
            <a:ext uri="{FF2B5EF4-FFF2-40B4-BE49-F238E27FC236}">
              <a16:creationId xmlns:a16="http://schemas.microsoft.com/office/drawing/2014/main" xmlns="" id="{00000000-0008-0000-0000-000030000000}"/>
            </a:ext>
          </a:extLst>
        </xdr:cNvPr>
        <xdr:cNvSpPr txBox="1"/>
      </xdr:nvSpPr>
      <xdr:spPr>
        <a:xfrm>
          <a:off x="23326725" y="336199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14</xdr:col>
      <xdr:colOff>716018</xdr:colOff>
      <xdr:row>14</xdr:row>
      <xdr:rowOff>72259</xdr:rowOff>
    </xdr:from>
    <xdr:to>
      <xdr:col>14</xdr:col>
      <xdr:colOff>951673</xdr:colOff>
      <xdr:row>14</xdr:row>
      <xdr:rowOff>197673</xdr:rowOff>
    </xdr:to>
    <xdr:sp macro="" textlink="">
      <xdr:nvSpPr>
        <xdr:cNvPr id="125" name="12 CuadroTexto">
          <a:extLst>
            <a:ext uri="{FF2B5EF4-FFF2-40B4-BE49-F238E27FC236}">
              <a16:creationId xmlns:a16="http://schemas.microsoft.com/office/drawing/2014/main" xmlns="" id="{00000000-0008-0000-0000-000031000000}"/>
            </a:ext>
          </a:extLst>
        </xdr:cNvPr>
        <xdr:cNvSpPr txBox="1"/>
      </xdr:nvSpPr>
      <xdr:spPr>
        <a:xfrm>
          <a:off x="19985093" y="416800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14</xdr:col>
      <xdr:colOff>729155</xdr:colOff>
      <xdr:row>15</xdr:row>
      <xdr:rowOff>65689</xdr:rowOff>
    </xdr:from>
    <xdr:to>
      <xdr:col>14</xdr:col>
      <xdr:colOff>964810</xdr:colOff>
      <xdr:row>15</xdr:row>
      <xdr:rowOff>191103</xdr:rowOff>
    </xdr:to>
    <xdr:sp macro="" textlink="">
      <xdr:nvSpPr>
        <xdr:cNvPr id="126" name="12 CuadroTexto">
          <a:extLst>
            <a:ext uri="{FF2B5EF4-FFF2-40B4-BE49-F238E27FC236}">
              <a16:creationId xmlns:a16="http://schemas.microsoft.com/office/drawing/2014/main" xmlns="" id="{00000000-0008-0000-0000-000032000000}"/>
            </a:ext>
          </a:extLst>
        </xdr:cNvPr>
        <xdr:cNvSpPr txBox="1"/>
      </xdr:nvSpPr>
      <xdr:spPr>
        <a:xfrm>
          <a:off x="19998230" y="462816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14</xdr:col>
      <xdr:colOff>836514</xdr:colOff>
      <xdr:row>16</xdr:row>
      <xdr:rowOff>25524</xdr:rowOff>
    </xdr:from>
    <xdr:to>
      <xdr:col>14</xdr:col>
      <xdr:colOff>1072169</xdr:colOff>
      <xdr:row>16</xdr:row>
      <xdr:rowOff>150938</xdr:rowOff>
    </xdr:to>
    <xdr:sp macro="" textlink="">
      <xdr:nvSpPr>
        <xdr:cNvPr id="127" name="12 CuadroTexto">
          <a:extLst>
            <a:ext uri="{FF2B5EF4-FFF2-40B4-BE49-F238E27FC236}">
              <a16:creationId xmlns:a16="http://schemas.microsoft.com/office/drawing/2014/main" xmlns="" id="{00000000-0008-0000-0000-000033000000}"/>
            </a:ext>
          </a:extLst>
        </xdr:cNvPr>
        <xdr:cNvSpPr txBox="1"/>
      </xdr:nvSpPr>
      <xdr:spPr>
        <a:xfrm>
          <a:off x="20105589" y="505472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20</xdr:col>
      <xdr:colOff>597776</xdr:colOff>
      <xdr:row>11</xdr:row>
      <xdr:rowOff>85396</xdr:rowOff>
    </xdr:from>
    <xdr:to>
      <xdr:col>20</xdr:col>
      <xdr:colOff>923215</xdr:colOff>
      <xdr:row>11</xdr:row>
      <xdr:rowOff>220333</xdr:rowOff>
    </xdr:to>
    <xdr:sp macro="" textlink="">
      <xdr:nvSpPr>
        <xdr:cNvPr id="128" name="CuadroTexto 127">
          <a:extLst>
            <a:ext uri="{FF2B5EF4-FFF2-40B4-BE49-F238E27FC236}">
              <a16:creationId xmlns:a16="http://schemas.microsoft.com/office/drawing/2014/main" xmlns="" id="{00000000-0008-0000-0000-000034000000}"/>
            </a:ext>
          </a:extLst>
        </xdr:cNvPr>
        <xdr:cNvSpPr txBox="1"/>
      </xdr:nvSpPr>
      <xdr:spPr>
        <a:xfrm>
          <a:off x="26839151" y="289527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37</xdr:col>
      <xdr:colOff>607348</xdr:colOff>
      <xdr:row>12</xdr:row>
      <xdr:rowOff>71696</xdr:rowOff>
    </xdr:from>
    <xdr:to>
      <xdr:col>38</xdr:col>
      <xdr:colOff>101163</xdr:colOff>
      <xdr:row>12</xdr:row>
      <xdr:rowOff>294853</xdr:rowOff>
    </xdr:to>
    <xdr:sp macro="" textlink="">
      <xdr:nvSpPr>
        <xdr:cNvPr id="129" name="CuadroTexto 128">
          <a:extLst>
            <a:ext uri="{FF2B5EF4-FFF2-40B4-BE49-F238E27FC236}">
              <a16:creationId xmlns:a16="http://schemas.microsoft.com/office/drawing/2014/main" xmlns="" id="{00000000-0008-0000-0000-000036000000}"/>
            </a:ext>
          </a:extLst>
        </xdr:cNvPr>
        <xdr:cNvSpPr txBox="1"/>
      </xdr:nvSpPr>
      <xdr:spPr>
        <a:xfrm>
          <a:off x="44860498" y="3348296"/>
          <a:ext cx="389165"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37</xdr:col>
      <xdr:colOff>607348</xdr:colOff>
      <xdr:row>12</xdr:row>
      <xdr:rowOff>71696</xdr:rowOff>
    </xdr:from>
    <xdr:to>
      <xdr:col>38</xdr:col>
      <xdr:colOff>101163</xdr:colOff>
      <xdr:row>12</xdr:row>
      <xdr:rowOff>294853</xdr:rowOff>
    </xdr:to>
    <xdr:sp macro="" textlink="">
      <xdr:nvSpPr>
        <xdr:cNvPr id="130" name="CuadroTexto 129">
          <a:extLst>
            <a:ext uri="{FF2B5EF4-FFF2-40B4-BE49-F238E27FC236}">
              <a16:creationId xmlns:a16="http://schemas.microsoft.com/office/drawing/2014/main" xmlns="" id="{00000000-0008-0000-0000-000037000000}"/>
            </a:ext>
          </a:extLst>
        </xdr:cNvPr>
        <xdr:cNvSpPr txBox="1"/>
      </xdr:nvSpPr>
      <xdr:spPr>
        <a:xfrm>
          <a:off x="44860498" y="3348296"/>
          <a:ext cx="389165"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editAs="oneCell">
    <xdr:from>
      <xdr:col>18</xdr:col>
      <xdr:colOff>786291</xdr:colOff>
      <xdr:row>13</xdr:row>
      <xdr:rowOff>38348</xdr:rowOff>
    </xdr:from>
    <xdr:to>
      <xdr:col>18</xdr:col>
      <xdr:colOff>1115504</xdr:colOff>
      <xdr:row>13</xdr:row>
      <xdr:rowOff>172472</xdr:rowOff>
    </xdr:to>
    <xdr:pic>
      <xdr:nvPicPr>
        <xdr:cNvPr id="131" name="Imagen 130">
          <a:extLst>
            <a:ext uri="{FF2B5EF4-FFF2-40B4-BE49-F238E27FC236}">
              <a16:creationId xmlns:a16="http://schemas.microsoft.com/office/drawing/2014/main" xmlns="" id="{96FE6745-40FB-4E16-9716-B32B22400070}"/>
            </a:ext>
          </a:extLst>
        </xdr:cNvPr>
        <xdr:cNvPicPr>
          <a:picLocks noChangeAspect="1"/>
        </xdr:cNvPicPr>
      </xdr:nvPicPr>
      <xdr:blipFill>
        <a:blip xmlns:r="http://schemas.openxmlformats.org/officeDocument/2006/relationships" r:embed="rId1"/>
        <a:stretch>
          <a:fillRect/>
        </a:stretch>
      </xdr:blipFill>
      <xdr:spPr>
        <a:xfrm>
          <a:off x="24703566" y="3781673"/>
          <a:ext cx="329213" cy="134124"/>
        </a:xfrm>
        <a:prstGeom prst="rect">
          <a:avLst/>
        </a:prstGeom>
      </xdr:spPr>
    </xdr:pic>
    <xdr:clientData/>
  </xdr:twoCellAnchor>
  <xdr:twoCellAnchor editAs="oneCell">
    <xdr:from>
      <xdr:col>19</xdr:col>
      <xdr:colOff>754062</xdr:colOff>
      <xdr:row>13</xdr:row>
      <xdr:rowOff>39687</xdr:rowOff>
    </xdr:from>
    <xdr:to>
      <xdr:col>19</xdr:col>
      <xdr:colOff>1083275</xdr:colOff>
      <xdr:row>13</xdr:row>
      <xdr:rowOff>173811</xdr:rowOff>
    </xdr:to>
    <xdr:pic>
      <xdr:nvPicPr>
        <xdr:cNvPr id="132" name="Imagen 131">
          <a:extLst>
            <a:ext uri="{FF2B5EF4-FFF2-40B4-BE49-F238E27FC236}">
              <a16:creationId xmlns:a16="http://schemas.microsoft.com/office/drawing/2014/main" xmlns="" id="{4277D780-B2B0-4245-B205-1EE32119BAD7}"/>
            </a:ext>
          </a:extLst>
        </xdr:cNvPr>
        <xdr:cNvPicPr>
          <a:picLocks noChangeAspect="1"/>
        </xdr:cNvPicPr>
      </xdr:nvPicPr>
      <xdr:blipFill>
        <a:blip xmlns:r="http://schemas.openxmlformats.org/officeDocument/2006/relationships" r:embed="rId1"/>
        <a:stretch>
          <a:fillRect/>
        </a:stretch>
      </xdr:blipFill>
      <xdr:spPr>
        <a:xfrm>
          <a:off x="25833387" y="3783012"/>
          <a:ext cx="329213" cy="134124"/>
        </a:xfrm>
        <a:prstGeom prst="rect">
          <a:avLst/>
        </a:prstGeom>
      </xdr:spPr>
    </xdr:pic>
    <xdr:clientData/>
  </xdr:twoCellAnchor>
  <xdr:twoCellAnchor editAs="oneCell">
    <xdr:from>
      <xdr:col>20</xdr:col>
      <xdr:colOff>803877</xdr:colOff>
      <xdr:row>13</xdr:row>
      <xdr:rowOff>6843</xdr:rowOff>
    </xdr:from>
    <xdr:to>
      <xdr:col>20</xdr:col>
      <xdr:colOff>1133090</xdr:colOff>
      <xdr:row>13</xdr:row>
      <xdr:rowOff>140967</xdr:rowOff>
    </xdr:to>
    <xdr:pic>
      <xdr:nvPicPr>
        <xdr:cNvPr id="133" name="Imagen 132">
          <a:extLst>
            <a:ext uri="{FF2B5EF4-FFF2-40B4-BE49-F238E27FC236}">
              <a16:creationId xmlns:a16="http://schemas.microsoft.com/office/drawing/2014/main" xmlns="" id="{5A95BC65-0F45-415F-ABB3-D3BE7BC5AE2F}"/>
            </a:ext>
          </a:extLst>
        </xdr:cNvPr>
        <xdr:cNvPicPr>
          <a:picLocks noChangeAspect="1"/>
        </xdr:cNvPicPr>
      </xdr:nvPicPr>
      <xdr:blipFill>
        <a:blip xmlns:r="http://schemas.openxmlformats.org/officeDocument/2006/relationships" r:embed="rId1"/>
        <a:stretch>
          <a:fillRect/>
        </a:stretch>
      </xdr:blipFill>
      <xdr:spPr>
        <a:xfrm>
          <a:off x="27045252" y="3750168"/>
          <a:ext cx="329213" cy="134124"/>
        </a:xfrm>
        <a:prstGeom prst="rect">
          <a:avLst/>
        </a:prstGeom>
      </xdr:spPr>
    </xdr:pic>
    <xdr:clientData/>
  </xdr:twoCellAnchor>
  <xdr:twoCellAnchor editAs="oneCell">
    <xdr:from>
      <xdr:col>18</xdr:col>
      <xdr:colOff>754062</xdr:colOff>
      <xdr:row>14</xdr:row>
      <xdr:rowOff>39688</xdr:rowOff>
    </xdr:from>
    <xdr:to>
      <xdr:col>18</xdr:col>
      <xdr:colOff>1083275</xdr:colOff>
      <xdr:row>14</xdr:row>
      <xdr:rowOff>173812</xdr:rowOff>
    </xdr:to>
    <xdr:pic>
      <xdr:nvPicPr>
        <xdr:cNvPr id="134" name="Imagen 133">
          <a:extLst>
            <a:ext uri="{FF2B5EF4-FFF2-40B4-BE49-F238E27FC236}">
              <a16:creationId xmlns:a16="http://schemas.microsoft.com/office/drawing/2014/main" xmlns="" id="{8368D3E0-A0C1-4A2E-973E-C91A0C3238F6}"/>
            </a:ext>
          </a:extLst>
        </xdr:cNvPr>
        <xdr:cNvPicPr>
          <a:picLocks noChangeAspect="1"/>
        </xdr:cNvPicPr>
      </xdr:nvPicPr>
      <xdr:blipFill>
        <a:blip xmlns:r="http://schemas.openxmlformats.org/officeDocument/2006/relationships" r:embed="rId1"/>
        <a:stretch>
          <a:fillRect/>
        </a:stretch>
      </xdr:blipFill>
      <xdr:spPr>
        <a:xfrm>
          <a:off x="24671337" y="4135438"/>
          <a:ext cx="329213" cy="134124"/>
        </a:xfrm>
        <a:prstGeom prst="rect">
          <a:avLst/>
        </a:prstGeom>
      </xdr:spPr>
    </xdr:pic>
    <xdr:clientData/>
  </xdr:twoCellAnchor>
  <xdr:twoCellAnchor editAs="oneCell">
    <xdr:from>
      <xdr:col>19</xdr:col>
      <xdr:colOff>762000</xdr:colOff>
      <xdr:row>14</xdr:row>
      <xdr:rowOff>55562</xdr:rowOff>
    </xdr:from>
    <xdr:to>
      <xdr:col>19</xdr:col>
      <xdr:colOff>1091213</xdr:colOff>
      <xdr:row>14</xdr:row>
      <xdr:rowOff>189686</xdr:rowOff>
    </xdr:to>
    <xdr:pic>
      <xdr:nvPicPr>
        <xdr:cNvPr id="135" name="Imagen 134">
          <a:extLst>
            <a:ext uri="{FF2B5EF4-FFF2-40B4-BE49-F238E27FC236}">
              <a16:creationId xmlns:a16="http://schemas.microsoft.com/office/drawing/2014/main" xmlns="" id="{B3F0A951-AC81-4EC4-940A-1925D8F9D6DF}"/>
            </a:ext>
          </a:extLst>
        </xdr:cNvPr>
        <xdr:cNvPicPr>
          <a:picLocks noChangeAspect="1"/>
        </xdr:cNvPicPr>
      </xdr:nvPicPr>
      <xdr:blipFill>
        <a:blip xmlns:r="http://schemas.openxmlformats.org/officeDocument/2006/relationships" r:embed="rId1"/>
        <a:stretch>
          <a:fillRect/>
        </a:stretch>
      </xdr:blipFill>
      <xdr:spPr>
        <a:xfrm>
          <a:off x="25841325" y="4151312"/>
          <a:ext cx="329213" cy="134124"/>
        </a:xfrm>
        <a:prstGeom prst="rect">
          <a:avLst/>
        </a:prstGeom>
      </xdr:spPr>
    </xdr:pic>
    <xdr:clientData/>
  </xdr:twoCellAnchor>
  <xdr:twoCellAnchor editAs="oneCell">
    <xdr:from>
      <xdr:col>20</xdr:col>
      <xdr:colOff>762000</xdr:colOff>
      <xdr:row>14</xdr:row>
      <xdr:rowOff>55562</xdr:rowOff>
    </xdr:from>
    <xdr:to>
      <xdr:col>20</xdr:col>
      <xdr:colOff>1091213</xdr:colOff>
      <xdr:row>14</xdr:row>
      <xdr:rowOff>189686</xdr:rowOff>
    </xdr:to>
    <xdr:pic>
      <xdr:nvPicPr>
        <xdr:cNvPr id="136" name="Imagen 135">
          <a:extLst>
            <a:ext uri="{FF2B5EF4-FFF2-40B4-BE49-F238E27FC236}">
              <a16:creationId xmlns:a16="http://schemas.microsoft.com/office/drawing/2014/main" xmlns="" id="{7F860707-14D4-433F-9D16-03E1A0F8CEA5}"/>
            </a:ext>
          </a:extLst>
        </xdr:cNvPr>
        <xdr:cNvPicPr>
          <a:picLocks noChangeAspect="1"/>
        </xdr:cNvPicPr>
      </xdr:nvPicPr>
      <xdr:blipFill>
        <a:blip xmlns:r="http://schemas.openxmlformats.org/officeDocument/2006/relationships" r:embed="rId1"/>
        <a:stretch>
          <a:fillRect/>
        </a:stretch>
      </xdr:blipFill>
      <xdr:spPr>
        <a:xfrm>
          <a:off x="27003375" y="4151312"/>
          <a:ext cx="329213" cy="134124"/>
        </a:xfrm>
        <a:prstGeom prst="rect">
          <a:avLst/>
        </a:prstGeom>
      </xdr:spPr>
    </xdr:pic>
    <xdr:clientData/>
  </xdr:twoCellAnchor>
  <xdr:twoCellAnchor>
    <xdr:from>
      <xdr:col>13</xdr:col>
      <xdr:colOff>955675</xdr:colOff>
      <xdr:row>25</xdr:row>
      <xdr:rowOff>265713</xdr:rowOff>
    </xdr:from>
    <xdr:to>
      <xdr:col>13</xdr:col>
      <xdr:colOff>1281114</xdr:colOff>
      <xdr:row>25</xdr:row>
      <xdr:rowOff>400650</xdr:rowOff>
    </xdr:to>
    <xdr:sp macro="" textlink="">
      <xdr:nvSpPr>
        <xdr:cNvPr id="193" name="CuadroTexto 192"/>
        <xdr:cNvSpPr txBox="1"/>
      </xdr:nvSpPr>
      <xdr:spPr>
        <a:xfrm>
          <a:off x="18834100" y="907633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5</xdr:col>
      <xdr:colOff>698501</xdr:colOff>
      <xdr:row>26</xdr:row>
      <xdr:rowOff>11907</xdr:rowOff>
    </xdr:from>
    <xdr:to>
      <xdr:col>6</xdr:col>
      <xdr:colOff>15878</xdr:colOff>
      <xdr:row>26</xdr:row>
      <xdr:rowOff>146844</xdr:rowOff>
    </xdr:to>
    <xdr:sp macro="" textlink="">
      <xdr:nvSpPr>
        <xdr:cNvPr id="194" name="CuadroTexto 193"/>
        <xdr:cNvSpPr txBox="1"/>
      </xdr:nvSpPr>
      <xdr:spPr>
        <a:xfrm>
          <a:off x="8469314" y="1221184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(27)</a:t>
          </a:r>
        </a:p>
      </xdr:txBody>
    </xdr:sp>
    <xdr:clientData/>
  </xdr:twoCellAnchor>
  <xdr:twoCellAnchor>
    <xdr:from>
      <xdr:col>13</xdr:col>
      <xdr:colOff>925245</xdr:colOff>
      <xdr:row>26</xdr:row>
      <xdr:rowOff>42564</xdr:rowOff>
    </xdr:from>
    <xdr:to>
      <xdr:col>13</xdr:col>
      <xdr:colOff>1250684</xdr:colOff>
      <xdr:row>26</xdr:row>
      <xdr:rowOff>177501</xdr:rowOff>
    </xdr:to>
    <xdr:sp macro="" textlink="">
      <xdr:nvSpPr>
        <xdr:cNvPr id="195" name="CuadroTexto 194"/>
        <xdr:cNvSpPr txBox="1"/>
      </xdr:nvSpPr>
      <xdr:spPr>
        <a:xfrm>
          <a:off x="18803670" y="1114871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(15)</a:t>
          </a:r>
        </a:p>
      </xdr:txBody>
    </xdr:sp>
    <xdr:clientData/>
  </xdr:twoCellAnchor>
  <xdr:twoCellAnchor>
    <xdr:from>
      <xdr:col>13</xdr:col>
      <xdr:colOff>826148</xdr:colOff>
      <xdr:row>25</xdr:row>
      <xdr:rowOff>345281</xdr:rowOff>
    </xdr:from>
    <xdr:to>
      <xdr:col>13</xdr:col>
      <xdr:colOff>1151587</xdr:colOff>
      <xdr:row>25</xdr:row>
      <xdr:rowOff>480218</xdr:rowOff>
    </xdr:to>
    <xdr:sp macro="" textlink="">
      <xdr:nvSpPr>
        <xdr:cNvPr id="196" name="CuadroTexto 195"/>
        <xdr:cNvSpPr txBox="1"/>
      </xdr:nvSpPr>
      <xdr:spPr>
        <a:xfrm>
          <a:off x="18704573" y="915590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(14)</a:t>
          </a:r>
        </a:p>
      </xdr:txBody>
    </xdr:sp>
    <xdr:clientData/>
  </xdr:twoCellAnchor>
  <xdr:twoCellAnchor>
    <xdr:from>
      <xdr:col>13</xdr:col>
      <xdr:colOff>902106</xdr:colOff>
      <xdr:row>27</xdr:row>
      <xdr:rowOff>49560</xdr:rowOff>
    </xdr:from>
    <xdr:to>
      <xdr:col>13</xdr:col>
      <xdr:colOff>1227545</xdr:colOff>
      <xdr:row>27</xdr:row>
      <xdr:rowOff>184497</xdr:rowOff>
    </xdr:to>
    <xdr:sp macro="" textlink="">
      <xdr:nvSpPr>
        <xdr:cNvPr id="197" name="CuadroTexto 196"/>
        <xdr:cNvSpPr txBox="1"/>
      </xdr:nvSpPr>
      <xdr:spPr>
        <a:xfrm>
          <a:off x="18780531" y="117367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r>
            <a:rPr lang="es-MX" sz="500"/>
            <a:t>)</a:t>
          </a:r>
        </a:p>
      </xdr:txBody>
    </xdr:sp>
    <xdr:clientData/>
  </xdr:twoCellAnchor>
  <xdr:twoCellAnchor>
    <xdr:from>
      <xdr:col>13</xdr:col>
      <xdr:colOff>957251</xdr:colOff>
      <xdr:row>28</xdr:row>
      <xdr:rowOff>113986</xdr:rowOff>
    </xdr:from>
    <xdr:to>
      <xdr:col>13</xdr:col>
      <xdr:colOff>1282690</xdr:colOff>
      <xdr:row>28</xdr:row>
      <xdr:rowOff>248923</xdr:rowOff>
    </xdr:to>
    <xdr:sp macro="" textlink="">
      <xdr:nvSpPr>
        <xdr:cNvPr id="198" name="CuadroTexto 197"/>
        <xdr:cNvSpPr txBox="1"/>
      </xdr:nvSpPr>
      <xdr:spPr>
        <a:xfrm>
          <a:off x="18835676" y="1238218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13</xdr:col>
      <xdr:colOff>963636</xdr:colOff>
      <xdr:row>29</xdr:row>
      <xdr:rowOff>20511</xdr:rowOff>
    </xdr:from>
    <xdr:to>
      <xdr:col>13</xdr:col>
      <xdr:colOff>1289075</xdr:colOff>
      <xdr:row>29</xdr:row>
      <xdr:rowOff>206375</xdr:rowOff>
    </xdr:to>
    <xdr:sp macro="" textlink="">
      <xdr:nvSpPr>
        <xdr:cNvPr id="199" name="CuadroTexto 198"/>
        <xdr:cNvSpPr txBox="1"/>
      </xdr:nvSpPr>
      <xdr:spPr>
        <a:xfrm>
          <a:off x="18838886" y="13863511"/>
          <a:ext cx="325439" cy="185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14</xdr:col>
      <xdr:colOff>783433</xdr:colOff>
      <xdr:row>25</xdr:row>
      <xdr:rowOff>333375</xdr:rowOff>
    </xdr:from>
    <xdr:to>
      <xdr:col>14</xdr:col>
      <xdr:colOff>1108872</xdr:colOff>
      <xdr:row>25</xdr:row>
      <xdr:rowOff>468312</xdr:rowOff>
    </xdr:to>
    <xdr:sp macro="" textlink="">
      <xdr:nvSpPr>
        <xdr:cNvPr id="200" name="CuadroTexto 199"/>
        <xdr:cNvSpPr txBox="1"/>
      </xdr:nvSpPr>
      <xdr:spPr>
        <a:xfrm>
          <a:off x="20052508" y="914400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767893</xdr:colOff>
      <xdr:row>26</xdr:row>
      <xdr:rowOff>35185</xdr:rowOff>
    </xdr:from>
    <xdr:to>
      <xdr:col>14</xdr:col>
      <xdr:colOff>1093332</xdr:colOff>
      <xdr:row>26</xdr:row>
      <xdr:rowOff>170122</xdr:rowOff>
    </xdr:to>
    <xdr:sp macro="" textlink="">
      <xdr:nvSpPr>
        <xdr:cNvPr id="201" name="CuadroTexto 200"/>
        <xdr:cNvSpPr txBox="1"/>
      </xdr:nvSpPr>
      <xdr:spPr>
        <a:xfrm>
          <a:off x="20036968" y="111413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785662</xdr:colOff>
      <xdr:row>26</xdr:row>
      <xdr:rowOff>36222</xdr:rowOff>
    </xdr:from>
    <xdr:to>
      <xdr:col>17</xdr:col>
      <xdr:colOff>1111101</xdr:colOff>
      <xdr:row>26</xdr:row>
      <xdr:rowOff>171159</xdr:rowOff>
    </xdr:to>
    <xdr:sp macro="" textlink="">
      <xdr:nvSpPr>
        <xdr:cNvPr id="202" name="CuadroTexto 201"/>
        <xdr:cNvSpPr txBox="1"/>
      </xdr:nvSpPr>
      <xdr:spPr>
        <a:xfrm>
          <a:off x="23540887" y="1114237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15</xdr:col>
      <xdr:colOff>715564</xdr:colOff>
      <xdr:row>25</xdr:row>
      <xdr:rowOff>338531</xdr:rowOff>
    </xdr:from>
    <xdr:to>
      <xdr:col>15</xdr:col>
      <xdr:colOff>1041003</xdr:colOff>
      <xdr:row>25</xdr:row>
      <xdr:rowOff>473468</xdr:rowOff>
    </xdr:to>
    <xdr:sp macro="" textlink="">
      <xdr:nvSpPr>
        <xdr:cNvPr id="203" name="CuadroTexto 202"/>
        <xdr:cNvSpPr txBox="1"/>
      </xdr:nvSpPr>
      <xdr:spPr>
        <a:xfrm>
          <a:off x="21146689" y="914915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16</xdr:col>
      <xdr:colOff>678435</xdr:colOff>
      <xdr:row>25</xdr:row>
      <xdr:rowOff>337299</xdr:rowOff>
    </xdr:from>
    <xdr:to>
      <xdr:col>16</xdr:col>
      <xdr:colOff>1003874</xdr:colOff>
      <xdr:row>25</xdr:row>
      <xdr:rowOff>472236</xdr:rowOff>
    </xdr:to>
    <xdr:sp macro="" textlink="">
      <xdr:nvSpPr>
        <xdr:cNvPr id="204" name="CuadroTexto 203"/>
        <xdr:cNvSpPr txBox="1"/>
      </xdr:nvSpPr>
      <xdr:spPr>
        <a:xfrm>
          <a:off x="22271610" y="914792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551257</xdr:colOff>
      <xdr:row>25</xdr:row>
      <xdr:rowOff>344759</xdr:rowOff>
    </xdr:from>
    <xdr:to>
      <xdr:col>17</xdr:col>
      <xdr:colOff>876696</xdr:colOff>
      <xdr:row>25</xdr:row>
      <xdr:rowOff>479696</xdr:rowOff>
    </xdr:to>
    <xdr:sp macro="" textlink="">
      <xdr:nvSpPr>
        <xdr:cNvPr id="205" name="CuadroTexto 204"/>
        <xdr:cNvSpPr txBox="1"/>
      </xdr:nvSpPr>
      <xdr:spPr>
        <a:xfrm>
          <a:off x="23306482" y="915538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760807</xdr:colOff>
      <xdr:row>25</xdr:row>
      <xdr:rowOff>336956</xdr:rowOff>
    </xdr:from>
    <xdr:to>
      <xdr:col>18</xdr:col>
      <xdr:colOff>1086246</xdr:colOff>
      <xdr:row>25</xdr:row>
      <xdr:rowOff>471893</xdr:rowOff>
    </xdr:to>
    <xdr:sp macro="" textlink="">
      <xdr:nvSpPr>
        <xdr:cNvPr id="206" name="CuadroTexto 205"/>
        <xdr:cNvSpPr txBox="1"/>
      </xdr:nvSpPr>
      <xdr:spPr>
        <a:xfrm>
          <a:off x="24678082" y="914758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774700</xdr:colOff>
      <xdr:row>25</xdr:row>
      <xdr:rowOff>341610</xdr:rowOff>
    </xdr:from>
    <xdr:to>
      <xdr:col>19</xdr:col>
      <xdr:colOff>1100139</xdr:colOff>
      <xdr:row>25</xdr:row>
      <xdr:rowOff>476547</xdr:rowOff>
    </xdr:to>
    <xdr:sp macro="" textlink="">
      <xdr:nvSpPr>
        <xdr:cNvPr id="207" name="CuadroTexto 206"/>
        <xdr:cNvSpPr txBox="1"/>
      </xdr:nvSpPr>
      <xdr:spPr>
        <a:xfrm>
          <a:off x="25854025" y="91522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818089</xdr:colOff>
      <xdr:row>27</xdr:row>
      <xdr:rowOff>46543</xdr:rowOff>
    </xdr:from>
    <xdr:to>
      <xdr:col>14</xdr:col>
      <xdr:colOff>1143528</xdr:colOff>
      <xdr:row>27</xdr:row>
      <xdr:rowOff>181480</xdr:rowOff>
    </xdr:to>
    <xdr:sp macro="" textlink="">
      <xdr:nvSpPr>
        <xdr:cNvPr id="208" name="CuadroTexto 207"/>
        <xdr:cNvSpPr txBox="1"/>
      </xdr:nvSpPr>
      <xdr:spPr>
        <a:xfrm>
          <a:off x="20087164" y="1173371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780009</xdr:colOff>
      <xdr:row>27</xdr:row>
      <xdr:rowOff>77178</xdr:rowOff>
    </xdr:from>
    <xdr:to>
      <xdr:col>18</xdr:col>
      <xdr:colOff>1105448</xdr:colOff>
      <xdr:row>27</xdr:row>
      <xdr:rowOff>212115</xdr:rowOff>
    </xdr:to>
    <xdr:sp macro="" textlink="">
      <xdr:nvSpPr>
        <xdr:cNvPr id="209" name="CuadroTexto 208"/>
        <xdr:cNvSpPr txBox="1"/>
      </xdr:nvSpPr>
      <xdr:spPr>
        <a:xfrm>
          <a:off x="24697284" y="1176435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812782</xdr:colOff>
      <xdr:row>27</xdr:row>
      <xdr:rowOff>67255</xdr:rowOff>
    </xdr:from>
    <xdr:to>
      <xdr:col>19</xdr:col>
      <xdr:colOff>1138221</xdr:colOff>
      <xdr:row>27</xdr:row>
      <xdr:rowOff>202192</xdr:rowOff>
    </xdr:to>
    <xdr:sp macro="" textlink="">
      <xdr:nvSpPr>
        <xdr:cNvPr id="210" name="CuadroTexto 209"/>
        <xdr:cNvSpPr txBox="1"/>
      </xdr:nvSpPr>
      <xdr:spPr>
        <a:xfrm>
          <a:off x="25892107" y="1175443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827671</xdr:colOff>
      <xdr:row>28</xdr:row>
      <xdr:rowOff>50857</xdr:rowOff>
    </xdr:from>
    <xdr:to>
      <xdr:col>14</xdr:col>
      <xdr:colOff>1153110</xdr:colOff>
      <xdr:row>28</xdr:row>
      <xdr:rowOff>185794</xdr:rowOff>
    </xdr:to>
    <xdr:sp macro="" textlink="">
      <xdr:nvSpPr>
        <xdr:cNvPr id="211" name="CuadroTexto 210"/>
        <xdr:cNvSpPr txBox="1"/>
      </xdr:nvSpPr>
      <xdr:spPr>
        <a:xfrm>
          <a:off x="20091984" y="1330648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785334</xdr:colOff>
      <xdr:row>29</xdr:row>
      <xdr:rowOff>467805</xdr:rowOff>
    </xdr:from>
    <xdr:to>
      <xdr:col>14</xdr:col>
      <xdr:colOff>1110773</xdr:colOff>
      <xdr:row>29</xdr:row>
      <xdr:rowOff>602742</xdr:rowOff>
    </xdr:to>
    <xdr:sp macro="" textlink="">
      <xdr:nvSpPr>
        <xdr:cNvPr id="212" name="CuadroTexto 211"/>
        <xdr:cNvSpPr txBox="1"/>
      </xdr:nvSpPr>
      <xdr:spPr>
        <a:xfrm>
          <a:off x="20054409" y="1365993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800545</xdr:colOff>
      <xdr:row>28</xdr:row>
      <xdr:rowOff>175810</xdr:rowOff>
    </xdr:from>
    <xdr:to>
      <xdr:col>18</xdr:col>
      <xdr:colOff>1125984</xdr:colOff>
      <xdr:row>28</xdr:row>
      <xdr:rowOff>310747</xdr:rowOff>
    </xdr:to>
    <xdr:sp macro="" textlink="">
      <xdr:nvSpPr>
        <xdr:cNvPr id="213" name="CuadroTexto 212"/>
        <xdr:cNvSpPr txBox="1"/>
      </xdr:nvSpPr>
      <xdr:spPr>
        <a:xfrm>
          <a:off x="24717820" y="1244401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754858</xdr:colOff>
      <xdr:row>29</xdr:row>
      <xdr:rowOff>484911</xdr:rowOff>
    </xdr:from>
    <xdr:to>
      <xdr:col>18</xdr:col>
      <xdr:colOff>1080297</xdr:colOff>
      <xdr:row>29</xdr:row>
      <xdr:rowOff>619848</xdr:rowOff>
    </xdr:to>
    <xdr:sp macro="" textlink="">
      <xdr:nvSpPr>
        <xdr:cNvPr id="214" name="CuadroTexto 213"/>
        <xdr:cNvSpPr txBox="1"/>
      </xdr:nvSpPr>
      <xdr:spPr>
        <a:xfrm>
          <a:off x="24672133" y="1367703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777231</xdr:colOff>
      <xdr:row>28</xdr:row>
      <xdr:rowOff>143581</xdr:rowOff>
    </xdr:from>
    <xdr:to>
      <xdr:col>19</xdr:col>
      <xdr:colOff>1102670</xdr:colOff>
      <xdr:row>28</xdr:row>
      <xdr:rowOff>278518</xdr:rowOff>
    </xdr:to>
    <xdr:sp macro="" textlink="">
      <xdr:nvSpPr>
        <xdr:cNvPr id="260" name="CuadroTexto 259"/>
        <xdr:cNvSpPr txBox="1"/>
      </xdr:nvSpPr>
      <xdr:spPr>
        <a:xfrm>
          <a:off x="25856556" y="1241178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804315</xdr:colOff>
      <xdr:row>28</xdr:row>
      <xdr:rowOff>160609</xdr:rowOff>
    </xdr:from>
    <xdr:to>
      <xdr:col>20</xdr:col>
      <xdr:colOff>1129754</xdr:colOff>
      <xdr:row>28</xdr:row>
      <xdr:rowOff>295546</xdr:rowOff>
    </xdr:to>
    <xdr:sp macro="" textlink="">
      <xdr:nvSpPr>
        <xdr:cNvPr id="261" name="CuadroTexto 260"/>
        <xdr:cNvSpPr txBox="1"/>
      </xdr:nvSpPr>
      <xdr:spPr>
        <a:xfrm>
          <a:off x="27045690" y="1242880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772813</xdr:colOff>
      <xdr:row>29</xdr:row>
      <xdr:rowOff>488880</xdr:rowOff>
    </xdr:from>
    <xdr:to>
      <xdr:col>19</xdr:col>
      <xdr:colOff>1098252</xdr:colOff>
      <xdr:row>29</xdr:row>
      <xdr:rowOff>623817</xdr:rowOff>
    </xdr:to>
    <xdr:sp macro="" textlink="">
      <xdr:nvSpPr>
        <xdr:cNvPr id="262" name="CuadroTexto 261"/>
        <xdr:cNvSpPr txBox="1"/>
      </xdr:nvSpPr>
      <xdr:spPr>
        <a:xfrm>
          <a:off x="25852138" y="1368100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745675</xdr:colOff>
      <xdr:row>29</xdr:row>
      <xdr:rowOff>483816</xdr:rowOff>
    </xdr:from>
    <xdr:to>
      <xdr:col>20</xdr:col>
      <xdr:colOff>1071114</xdr:colOff>
      <xdr:row>29</xdr:row>
      <xdr:rowOff>618753</xdr:rowOff>
    </xdr:to>
    <xdr:sp macro="" textlink="">
      <xdr:nvSpPr>
        <xdr:cNvPr id="263" name="CuadroTexto 262"/>
        <xdr:cNvSpPr txBox="1"/>
      </xdr:nvSpPr>
      <xdr:spPr>
        <a:xfrm>
          <a:off x="26987050" y="1367594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808268</xdr:colOff>
      <xdr:row>26</xdr:row>
      <xdr:rowOff>26298</xdr:rowOff>
    </xdr:from>
    <xdr:to>
      <xdr:col>18</xdr:col>
      <xdr:colOff>1133707</xdr:colOff>
      <xdr:row>26</xdr:row>
      <xdr:rowOff>161235</xdr:rowOff>
    </xdr:to>
    <xdr:sp macro="" textlink="">
      <xdr:nvSpPr>
        <xdr:cNvPr id="264" name="CuadroTexto 263"/>
        <xdr:cNvSpPr txBox="1"/>
      </xdr:nvSpPr>
      <xdr:spPr>
        <a:xfrm>
          <a:off x="24725543" y="1113244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768217</xdr:colOff>
      <xdr:row>26</xdr:row>
      <xdr:rowOff>48604</xdr:rowOff>
    </xdr:from>
    <xdr:to>
      <xdr:col>19</xdr:col>
      <xdr:colOff>1093656</xdr:colOff>
      <xdr:row>26</xdr:row>
      <xdr:rowOff>183541</xdr:rowOff>
    </xdr:to>
    <xdr:sp macro="" textlink="">
      <xdr:nvSpPr>
        <xdr:cNvPr id="265" name="CuadroTexto 264"/>
        <xdr:cNvSpPr txBox="1"/>
      </xdr:nvSpPr>
      <xdr:spPr>
        <a:xfrm>
          <a:off x="25847542" y="111547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36</xdr:col>
      <xdr:colOff>604631</xdr:colOff>
      <xdr:row>25</xdr:row>
      <xdr:rowOff>302993</xdr:rowOff>
    </xdr:from>
    <xdr:to>
      <xdr:col>37</xdr:col>
      <xdr:colOff>37730</xdr:colOff>
      <xdr:row>25</xdr:row>
      <xdr:rowOff>437930</xdr:rowOff>
    </xdr:to>
    <xdr:sp macro="" textlink="">
      <xdr:nvSpPr>
        <xdr:cNvPr id="266" name="CuadroTexto 265"/>
        <xdr:cNvSpPr txBox="1"/>
      </xdr:nvSpPr>
      <xdr:spPr>
        <a:xfrm>
          <a:off x="43962431" y="9113618"/>
          <a:ext cx="32844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36</xdr:col>
      <xdr:colOff>638220</xdr:colOff>
      <xdr:row>26</xdr:row>
      <xdr:rowOff>1338</xdr:rowOff>
    </xdr:from>
    <xdr:to>
      <xdr:col>37</xdr:col>
      <xdr:colOff>69774</xdr:colOff>
      <xdr:row>26</xdr:row>
      <xdr:rowOff>136275</xdr:rowOff>
    </xdr:to>
    <xdr:sp macro="" textlink="">
      <xdr:nvSpPr>
        <xdr:cNvPr id="267" name="CuadroTexto 266"/>
        <xdr:cNvSpPr txBox="1"/>
      </xdr:nvSpPr>
      <xdr:spPr>
        <a:xfrm>
          <a:off x="43996020" y="11107488"/>
          <a:ext cx="32690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614949</xdr:colOff>
      <xdr:row>25</xdr:row>
      <xdr:rowOff>309562</xdr:rowOff>
    </xdr:from>
    <xdr:to>
      <xdr:col>38</xdr:col>
      <xdr:colOff>48047</xdr:colOff>
      <xdr:row>25</xdr:row>
      <xdr:rowOff>444499</xdr:rowOff>
    </xdr:to>
    <xdr:sp macro="" textlink="">
      <xdr:nvSpPr>
        <xdr:cNvPr id="268" name="CuadroTexto 267"/>
        <xdr:cNvSpPr txBox="1"/>
      </xdr:nvSpPr>
      <xdr:spPr>
        <a:xfrm>
          <a:off x="44868099" y="9120187"/>
          <a:ext cx="328448"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648472</xdr:colOff>
      <xdr:row>26</xdr:row>
      <xdr:rowOff>7076</xdr:rowOff>
    </xdr:from>
    <xdr:to>
      <xdr:col>38</xdr:col>
      <xdr:colOff>82407</xdr:colOff>
      <xdr:row>26</xdr:row>
      <xdr:rowOff>142013</xdr:rowOff>
    </xdr:to>
    <xdr:sp macro="" textlink="">
      <xdr:nvSpPr>
        <xdr:cNvPr id="269" name="CuadroTexto 268"/>
        <xdr:cNvSpPr txBox="1"/>
      </xdr:nvSpPr>
      <xdr:spPr>
        <a:xfrm>
          <a:off x="44901622" y="11113226"/>
          <a:ext cx="3292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617043</xdr:colOff>
      <xdr:row>25</xdr:row>
      <xdr:rowOff>338819</xdr:rowOff>
    </xdr:from>
    <xdr:to>
      <xdr:col>41</xdr:col>
      <xdr:colOff>180482</xdr:colOff>
      <xdr:row>25</xdr:row>
      <xdr:rowOff>473756</xdr:rowOff>
    </xdr:to>
    <xdr:sp macro="" textlink="">
      <xdr:nvSpPr>
        <xdr:cNvPr id="270" name="CuadroTexto 269"/>
        <xdr:cNvSpPr txBox="1"/>
      </xdr:nvSpPr>
      <xdr:spPr>
        <a:xfrm>
          <a:off x="47565768" y="9149444"/>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593471</xdr:colOff>
      <xdr:row>25</xdr:row>
      <xdr:rowOff>330742</xdr:rowOff>
    </xdr:from>
    <xdr:to>
      <xdr:col>40</xdr:col>
      <xdr:colOff>53721</xdr:colOff>
      <xdr:row>25</xdr:row>
      <xdr:rowOff>492917</xdr:rowOff>
    </xdr:to>
    <xdr:sp macro="" textlink="">
      <xdr:nvSpPr>
        <xdr:cNvPr id="271" name="CuadroTexto 270"/>
        <xdr:cNvSpPr txBox="1"/>
      </xdr:nvSpPr>
      <xdr:spPr>
        <a:xfrm>
          <a:off x="46637321" y="9141367"/>
          <a:ext cx="365125" cy="162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555589</xdr:colOff>
      <xdr:row>26</xdr:row>
      <xdr:rowOff>18592</xdr:rowOff>
    </xdr:from>
    <xdr:to>
      <xdr:col>40</xdr:col>
      <xdr:colOff>119028</xdr:colOff>
      <xdr:row>26</xdr:row>
      <xdr:rowOff>153529</xdr:rowOff>
    </xdr:to>
    <xdr:sp macro="" textlink="">
      <xdr:nvSpPr>
        <xdr:cNvPr id="272" name="CuadroTexto 271"/>
        <xdr:cNvSpPr txBox="1"/>
      </xdr:nvSpPr>
      <xdr:spPr>
        <a:xfrm>
          <a:off x="46599439" y="11124742"/>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577410</xdr:colOff>
      <xdr:row>26</xdr:row>
      <xdr:rowOff>12241</xdr:rowOff>
    </xdr:from>
    <xdr:to>
      <xdr:col>41</xdr:col>
      <xdr:colOff>140849</xdr:colOff>
      <xdr:row>26</xdr:row>
      <xdr:rowOff>147178</xdr:rowOff>
    </xdr:to>
    <xdr:sp macro="" textlink="">
      <xdr:nvSpPr>
        <xdr:cNvPr id="273" name="CuadroTexto 272"/>
        <xdr:cNvSpPr txBox="1"/>
      </xdr:nvSpPr>
      <xdr:spPr>
        <a:xfrm>
          <a:off x="47526135" y="11118391"/>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22</xdr:col>
      <xdr:colOff>731856</xdr:colOff>
      <xdr:row>26</xdr:row>
      <xdr:rowOff>84375</xdr:rowOff>
    </xdr:from>
    <xdr:to>
      <xdr:col>22</xdr:col>
      <xdr:colOff>1057295</xdr:colOff>
      <xdr:row>26</xdr:row>
      <xdr:rowOff>219312</xdr:rowOff>
    </xdr:to>
    <xdr:sp macro="" textlink="">
      <xdr:nvSpPr>
        <xdr:cNvPr id="274" name="CuadroTexto 273">
          <a:extLst>
            <a:ext uri="{FF2B5EF4-FFF2-40B4-BE49-F238E27FC236}">
              <a16:creationId xmlns:a16="http://schemas.microsoft.com/office/drawing/2014/main" xmlns="" id="{1A3775DC-8347-48DE-9893-41C6B7C29350}"/>
            </a:ext>
          </a:extLst>
        </xdr:cNvPr>
        <xdr:cNvSpPr txBox="1"/>
      </xdr:nvSpPr>
      <xdr:spPr>
        <a:xfrm>
          <a:off x="29611656" y="1119052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(21)</a:t>
          </a:r>
        </a:p>
      </xdr:txBody>
    </xdr:sp>
    <xdr:clientData/>
  </xdr:twoCellAnchor>
  <xdr:twoCellAnchor>
    <xdr:from>
      <xdr:col>21</xdr:col>
      <xdr:colOff>925245</xdr:colOff>
      <xdr:row>26</xdr:row>
      <xdr:rowOff>76623</xdr:rowOff>
    </xdr:from>
    <xdr:to>
      <xdr:col>21</xdr:col>
      <xdr:colOff>1253532</xdr:colOff>
      <xdr:row>26</xdr:row>
      <xdr:rowOff>211560</xdr:rowOff>
    </xdr:to>
    <xdr:sp macro="" textlink="">
      <xdr:nvSpPr>
        <xdr:cNvPr id="275" name="CuadroTexto 274">
          <a:extLst>
            <a:ext uri="{FF2B5EF4-FFF2-40B4-BE49-F238E27FC236}">
              <a16:creationId xmlns="" xmlns:a16="http://schemas.microsoft.com/office/drawing/2014/main" id="{80BA2C5B-DD15-4012-9EEF-01C5F8751808}"/>
            </a:ext>
          </a:extLst>
        </xdr:cNvPr>
        <xdr:cNvSpPr txBox="1"/>
      </xdr:nvSpPr>
      <xdr:spPr>
        <a:xfrm>
          <a:off x="28328670" y="11182773"/>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(20)</a:t>
          </a:r>
        </a:p>
      </xdr:txBody>
    </xdr:sp>
    <xdr:clientData/>
  </xdr:twoCellAnchor>
  <xdr:twoCellAnchor>
    <xdr:from>
      <xdr:col>29</xdr:col>
      <xdr:colOff>605355</xdr:colOff>
      <xdr:row>26</xdr:row>
      <xdr:rowOff>41553</xdr:rowOff>
    </xdr:from>
    <xdr:to>
      <xdr:col>29</xdr:col>
      <xdr:colOff>930794</xdr:colOff>
      <xdr:row>26</xdr:row>
      <xdr:rowOff>176490</xdr:rowOff>
    </xdr:to>
    <xdr:sp macro="" textlink="">
      <xdr:nvSpPr>
        <xdr:cNvPr id="276" name="CuadroTexto 275">
          <a:extLst>
            <a:ext uri="{FF2B5EF4-FFF2-40B4-BE49-F238E27FC236}">
              <a16:creationId xmlns="" xmlns:a16="http://schemas.microsoft.com/office/drawing/2014/main" id="{2AE872D6-457F-4F82-B1B6-021D093DFB6F}"/>
            </a:ext>
          </a:extLst>
        </xdr:cNvPr>
        <xdr:cNvSpPr txBox="1"/>
      </xdr:nvSpPr>
      <xdr:spPr>
        <a:xfrm>
          <a:off x="37038480" y="1114770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twoCellAnchor>
    <xdr:from>
      <xdr:col>28</xdr:col>
      <xdr:colOff>670834</xdr:colOff>
      <xdr:row>26</xdr:row>
      <xdr:rowOff>38462</xdr:rowOff>
    </xdr:from>
    <xdr:to>
      <xdr:col>28</xdr:col>
      <xdr:colOff>999121</xdr:colOff>
      <xdr:row>26</xdr:row>
      <xdr:rowOff>173399</xdr:rowOff>
    </xdr:to>
    <xdr:sp macro="" textlink="">
      <xdr:nvSpPr>
        <xdr:cNvPr id="277" name="CuadroTexto 276">
          <a:extLst>
            <a:ext uri="{FF2B5EF4-FFF2-40B4-BE49-F238E27FC236}">
              <a16:creationId xmlns="" xmlns:a16="http://schemas.microsoft.com/office/drawing/2014/main" id="{E5B3BF33-B782-4846-B4CF-CB57DB25B30D}"/>
            </a:ext>
          </a:extLst>
        </xdr:cNvPr>
        <xdr:cNvSpPr txBox="1"/>
      </xdr:nvSpPr>
      <xdr:spPr>
        <a:xfrm>
          <a:off x="36046684" y="11144612"/>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42</xdr:col>
      <xdr:colOff>450582</xdr:colOff>
      <xdr:row>26</xdr:row>
      <xdr:rowOff>22149</xdr:rowOff>
    </xdr:from>
    <xdr:to>
      <xdr:col>43</xdr:col>
      <xdr:colOff>156896</xdr:colOff>
      <xdr:row>26</xdr:row>
      <xdr:rowOff>157086</xdr:rowOff>
    </xdr:to>
    <xdr:sp macro="" textlink="">
      <xdr:nvSpPr>
        <xdr:cNvPr id="278" name="CuadroTexto 277"/>
        <xdr:cNvSpPr txBox="1"/>
      </xdr:nvSpPr>
      <xdr:spPr>
        <a:xfrm>
          <a:off x="49199532" y="11128299"/>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553487</xdr:colOff>
      <xdr:row>26</xdr:row>
      <xdr:rowOff>23885</xdr:rowOff>
    </xdr:from>
    <xdr:to>
      <xdr:col>43</xdr:col>
      <xdr:colOff>872168</xdr:colOff>
      <xdr:row>26</xdr:row>
      <xdr:rowOff>195090</xdr:rowOff>
    </xdr:to>
    <xdr:sp macro="" textlink="">
      <xdr:nvSpPr>
        <xdr:cNvPr id="279" name="CuadroTexto 278"/>
        <xdr:cNvSpPr txBox="1"/>
      </xdr:nvSpPr>
      <xdr:spPr>
        <a:xfrm>
          <a:off x="50064437" y="11130035"/>
          <a:ext cx="318681" cy="171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45</xdr:col>
      <xdr:colOff>298210</xdr:colOff>
      <xdr:row>26</xdr:row>
      <xdr:rowOff>23735</xdr:rowOff>
    </xdr:from>
    <xdr:to>
      <xdr:col>46</xdr:col>
      <xdr:colOff>40166</xdr:colOff>
      <xdr:row>26</xdr:row>
      <xdr:rowOff>177876</xdr:rowOff>
    </xdr:to>
    <xdr:sp macro="" textlink="">
      <xdr:nvSpPr>
        <xdr:cNvPr id="280" name="CuadroTexto 279"/>
        <xdr:cNvSpPr txBox="1"/>
      </xdr:nvSpPr>
      <xdr:spPr>
        <a:xfrm>
          <a:off x="51647485" y="11129885"/>
          <a:ext cx="503956" cy="1541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46</xdr:col>
      <xdr:colOff>499182</xdr:colOff>
      <xdr:row>26</xdr:row>
      <xdr:rowOff>40916</xdr:rowOff>
    </xdr:from>
    <xdr:to>
      <xdr:col>47</xdr:col>
      <xdr:colOff>32856</xdr:colOff>
      <xdr:row>26</xdr:row>
      <xdr:rowOff>175853</xdr:rowOff>
    </xdr:to>
    <xdr:sp macro="" textlink="">
      <xdr:nvSpPr>
        <xdr:cNvPr id="281" name="CuadroTexto 280"/>
        <xdr:cNvSpPr txBox="1"/>
      </xdr:nvSpPr>
      <xdr:spPr>
        <a:xfrm>
          <a:off x="52610457" y="11147066"/>
          <a:ext cx="46712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23</xdr:col>
      <xdr:colOff>727807</xdr:colOff>
      <xdr:row>26</xdr:row>
      <xdr:rowOff>67431</xdr:rowOff>
    </xdr:from>
    <xdr:to>
      <xdr:col>23</xdr:col>
      <xdr:colOff>1053246</xdr:colOff>
      <xdr:row>26</xdr:row>
      <xdr:rowOff>202368</xdr:rowOff>
    </xdr:to>
    <xdr:sp macro="" textlink="">
      <xdr:nvSpPr>
        <xdr:cNvPr id="282" name="CuadroTexto 281">
          <a:extLst>
            <a:ext uri="{FF2B5EF4-FFF2-40B4-BE49-F238E27FC236}">
              <a16:creationId xmlns:a16="http://schemas.microsoft.com/office/drawing/2014/main" xmlns="" id="{1A3775DC-8347-48DE-9893-41C6B7C29350}"/>
            </a:ext>
          </a:extLst>
        </xdr:cNvPr>
        <xdr:cNvSpPr txBox="1"/>
      </xdr:nvSpPr>
      <xdr:spPr>
        <a:xfrm>
          <a:off x="30722032" y="1117358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(24)</a:t>
          </a:r>
        </a:p>
      </xdr:txBody>
    </xdr:sp>
    <xdr:clientData/>
  </xdr:twoCellAnchor>
  <xdr:twoCellAnchor>
    <xdr:from>
      <xdr:col>30</xdr:col>
      <xdr:colOff>613293</xdr:colOff>
      <xdr:row>26</xdr:row>
      <xdr:rowOff>29648</xdr:rowOff>
    </xdr:from>
    <xdr:to>
      <xdr:col>30</xdr:col>
      <xdr:colOff>938732</xdr:colOff>
      <xdr:row>26</xdr:row>
      <xdr:rowOff>164585</xdr:rowOff>
    </xdr:to>
    <xdr:sp macro="" textlink="">
      <xdr:nvSpPr>
        <xdr:cNvPr id="283" name="CuadroTexto 282">
          <a:extLst>
            <a:ext uri="{FF2B5EF4-FFF2-40B4-BE49-F238E27FC236}">
              <a16:creationId xmlns="" xmlns:a16="http://schemas.microsoft.com/office/drawing/2014/main" id="{2AE872D6-457F-4F82-B1B6-021D093DFB6F}"/>
            </a:ext>
          </a:extLst>
        </xdr:cNvPr>
        <xdr:cNvSpPr txBox="1"/>
      </xdr:nvSpPr>
      <xdr:spPr>
        <a:xfrm>
          <a:off x="38027493" y="1113579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twoCellAnchor>
    <xdr:from>
      <xdr:col>24</xdr:col>
      <xdr:colOff>737368</xdr:colOff>
      <xdr:row>26</xdr:row>
      <xdr:rowOff>60785</xdr:rowOff>
    </xdr:from>
    <xdr:to>
      <xdr:col>24</xdr:col>
      <xdr:colOff>1062807</xdr:colOff>
      <xdr:row>26</xdr:row>
      <xdr:rowOff>195722</xdr:rowOff>
    </xdr:to>
    <xdr:sp macro="" textlink="">
      <xdr:nvSpPr>
        <xdr:cNvPr id="284" name="CuadroTexto 283">
          <a:extLst>
            <a:ext uri="{FF2B5EF4-FFF2-40B4-BE49-F238E27FC236}">
              <a16:creationId xmlns:a16="http://schemas.microsoft.com/office/drawing/2014/main" xmlns="" id="{1A3775DC-8347-48DE-9893-41C6B7C29350}"/>
            </a:ext>
          </a:extLst>
        </xdr:cNvPr>
        <xdr:cNvSpPr txBox="1"/>
      </xdr:nvSpPr>
      <xdr:spPr>
        <a:xfrm>
          <a:off x="31846018" y="111669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(25)</a:t>
          </a:r>
        </a:p>
      </xdr:txBody>
    </xdr:sp>
    <xdr:clientData/>
  </xdr:twoCellAnchor>
  <xdr:twoCellAnchor>
    <xdr:from>
      <xdr:col>31</xdr:col>
      <xdr:colOff>510240</xdr:colOff>
      <xdr:row>26</xdr:row>
      <xdr:rowOff>57725</xdr:rowOff>
    </xdr:from>
    <xdr:to>
      <xdr:col>31</xdr:col>
      <xdr:colOff>835679</xdr:colOff>
      <xdr:row>26</xdr:row>
      <xdr:rowOff>192662</xdr:rowOff>
    </xdr:to>
    <xdr:sp macro="" textlink="">
      <xdr:nvSpPr>
        <xdr:cNvPr id="285" name="CuadroTexto 284">
          <a:extLst>
            <a:ext uri="{FF2B5EF4-FFF2-40B4-BE49-F238E27FC236}">
              <a16:creationId xmlns="" xmlns:a16="http://schemas.microsoft.com/office/drawing/2014/main" id="{2AE872D6-457F-4F82-B1B6-021D093DFB6F}"/>
            </a:ext>
          </a:extLst>
        </xdr:cNvPr>
        <xdr:cNvSpPr txBox="1"/>
      </xdr:nvSpPr>
      <xdr:spPr>
        <a:xfrm>
          <a:off x="38905515" y="1116387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twoCellAnchor>
    <xdr:from>
      <xdr:col>36</xdr:col>
      <xdr:colOff>629310</xdr:colOff>
      <xdr:row>28</xdr:row>
      <xdr:rowOff>80519</xdr:rowOff>
    </xdr:from>
    <xdr:to>
      <xdr:col>37</xdr:col>
      <xdr:colOff>63245</xdr:colOff>
      <xdr:row>28</xdr:row>
      <xdr:rowOff>215456</xdr:rowOff>
    </xdr:to>
    <xdr:sp macro="" textlink="">
      <xdr:nvSpPr>
        <xdr:cNvPr id="286" name="CuadroTexto 285"/>
        <xdr:cNvSpPr txBox="1"/>
      </xdr:nvSpPr>
      <xdr:spPr>
        <a:xfrm>
          <a:off x="43987110" y="12348719"/>
          <a:ext cx="3292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612709</xdr:colOff>
      <xdr:row>28</xdr:row>
      <xdr:rowOff>74781</xdr:rowOff>
    </xdr:from>
    <xdr:to>
      <xdr:col>38</xdr:col>
      <xdr:colOff>46644</xdr:colOff>
      <xdr:row>28</xdr:row>
      <xdr:rowOff>209718</xdr:rowOff>
    </xdr:to>
    <xdr:sp macro="" textlink="">
      <xdr:nvSpPr>
        <xdr:cNvPr id="287" name="CuadroTexto 286"/>
        <xdr:cNvSpPr txBox="1"/>
      </xdr:nvSpPr>
      <xdr:spPr>
        <a:xfrm>
          <a:off x="44865859" y="12342981"/>
          <a:ext cx="3292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615074</xdr:colOff>
      <xdr:row>28</xdr:row>
      <xdr:rowOff>95706</xdr:rowOff>
    </xdr:from>
    <xdr:to>
      <xdr:col>40</xdr:col>
      <xdr:colOff>68855</xdr:colOff>
      <xdr:row>28</xdr:row>
      <xdr:rowOff>275421</xdr:rowOff>
    </xdr:to>
    <xdr:sp macro="" textlink="">
      <xdr:nvSpPr>
        <xdr:cNvPr id="288" name="CuadroTexto 287"/>
        <xdr:cNvSpPr txBox="1"/>
      </xdr:nvSpPr>
      <xdr:spPr>
        <a:xfrm>
          <a:off x="46658924" y="12363906"/>
          <a:ext cx="358656" cy="179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572101</xdr:colOff>
      <xdr:row>28</xdr:row>
      <xdr:rowOff>97336</xdr:rowOff>
    </xdr:from>
    <xdr:to>
      <xdr:col>41</xdr:col>
      <xdr:colOff>135540</xdr:colOff>
      <xdr:row>28</xdr:row>
      <xdr:rowOff>232273</xdr:rowOff>
    </xdr:to>
    <xdr:sp macro="" textlink="">
      <xdr:nvSpPr>
        <xdr:cNvPr id="289" name="CuadroTexto 288"/>
        <xdr:cNvSpPr txBox="1"/>
      </xdr:nvSpPr>
      <xdr:spPr>
        <a:xfrm>
          <a:off x="47520826" y="12365536"/>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42</xdr:col>
      <xdr:colOff>413132</xdr:colOff>
      <xdr:row>28</xdr:row>
      <xdr:rowOff>99263</xdr:rowOff>
    </xdr:from>
    <xdr:to>
      <xdr:col>43</xdr:col>
      <xdr:colOff>17215</xdr:colOff>
      <xdr:row>28</xdr:row>
      <xdr:rowOff>286898</xdr:rowOff>
    </xdr:to>
    <xdr:sp macro="" textlink="">
      <xdr:nvSpPr>
        <xdr:cNvPr id="290" name="CuadroTexto 289"/>
        <xdr:cNvSpPr txBox="1"/>
      </xdr:nvSpPr>
      <xdr:spPr>
        <a:xfrm>
          <a:off x="49162082" y="12367463"/>
          <a:ext cx="366083" cy="187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593924</xdr:colOff>
      <xdr:row>28</xdr:row>
      <xdr:rowOff>104786</xdr:rowOff>
    </xdr:from>
    <xdr:to>
      <xdr:col>44</xdr:col>
      <xdr:colOff>124025</xdr:colOff>
      <xdr:row>28</xdr:row>
      <xdr:rowOff>239723</xdr:rowOff>
    </xdr:to>
    <xdr:sp macro="" textlink="">
      <xdr:nvSpPr>
        <xdr:cNvPr id="291" name="CuadroTexto 290"/>
        <xdr:cNvSpPr txBox="1"/>
      </xdr:nvSpPr>
      <xdr:spPr>
        <a:xfrm>
          <a:off x="50104874" y="12372986"/>
          <a:ext cx="47307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45</xdr:col>
      <xdr:colOff>308120</xdr:colOff>
      <xdr:row>28</xdr:row>
      <xdr:rowOff>52995</xdr:rowOff>
    </xdr:from>
    <xdr:to>
      <xdr:col>46</xdr:col>
      <xdr:colOff>51642</xdr:colOff>
      <xdr:row>28</xdr:row>
      <xdr:rowOff>258209</xdr:rowOff>
    </xdr:to>
    <xdr:sp macro="" textlink="">
      <xdr:nvSpPr>
        <xdr:cNvPr id="292" name="CuadroTexto 291"/>
        <xdr:cNvSpPr txBox="1"/>
      </xdr:nvSpPr>
      <xdr:spPr>
        <a:xfrm>
          <a:off x="51657395" y="12321195"/>
          <a:ext cx="505522" cy="205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46</xdr:col>
      <xdr:colOff>501403</xdr:colOff>
      <xdr:row>28</xdr:row>
      <xdr:rowOff>82722</xdr:rowOff>
    </xdr:from>
    <xdr:to>
      <xdr:col>47</xdr:col>
      <xdr:colOff>35077</xdr:colOff>
      <xdr:row>28</xdr:row>
      <xdr:rowOff>233534</xdr:rowOff>
    </xdr:to>
    <xdr:sp macro="" textlink="">
      <xdr:nvSpPr>
        <xdr:cNvPr id="293" name="CuadroTexto 292"/>
        <xdr:cNvSpPr txBox="1"/>
      </xdr:nvSpPr>
      <xdr:spPr>
        <a:xfrm>
          <a:off x="52612678" y="12350922"/>
          <a:ext cx="467124" cy="1508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58"/>
  <sheetViews>
    <sheetView tabSelected="1" zoomScaleNormal="100" zoomScaleSheetLayoutView="55" workbookViewId="0"/>
  </sheetViews>
  <sheetFormatPr baseColWidth="10" defaultColWidth="11.42578125" defaultRowHeight="15" x14ac:dyDescent="0.25"/>
  <cols>
    <col min="1" max="1" width="3.85546875" style="1" customWidth="1"/>
    <col min="2" max="2" width="15.140625" style="1" customWidth="1"/>
    <col min="3" max="3" width="27.85546875" style="1" customWidth="1"/>
    <col min="4" max="4" width="55.42578125" style="1" customWidth="1"/>
    <col min="5" max="5" width="14.28515625" style="1" customWidth="1"/>
    <col min="6" max="6" width="15.140625" style="1" customWidth="1"/>
    <col min="7" max="7" width="14.28515625" style="1" customWidth="1"/>
    <col min="8" max="8" width="12.85546875" style="1" customWidth="1"/>
    <col min="9" max="9" width="15.42578125" style="1" customWidth="1"/>
    <col min="10" max="10" width="22.42578125" style="1" customWidth="1"/>
    <col min="11" max="11" width="18.5703125" style="1" customWidth="1"/>
    <col min="12" max="12" width="19.85546875" style="1" customWidth="1"/>
    <col min="13" max="13" width="33" style="1" customWidth="1"/>
    <col min="14" max="14" width="20.85546875" style="1" customWidth="1"/>
    <col min="15" max="21" width="17.42578125" style="1" customWidth="1"/>
    <col min="22" max="22" width="22.140625" style="1" customWidth="1"/>
    <col min="23" max="26" width="16.7109375" style="1" customWidth="1"/>
    <col min="27" max="27" width="18.5703125" style="1" bestFit="1" customWidth="1"/>
    <col min="28" max="28" width="12" style="1" customWidth="1"/>
    <col min="29" max="29" width="15.85546875" style="1" customWidth="1"/>
    <col min="30" max="33" width="14.7109375" style="1" customWidth="1"/>
    <col min="34" max="35" width="12" style="1" customWidth="1"/>
    <col min="36" max="36" width="21" style="1" customWidth="1"/>
    <col min="37" max="39" width="13.42578125" style="1" customWidth="1"/>
    <col min="40" max="41" width="13.5703125" style="1" customWidth="1"/>
    <col min="42" max="42" width="13.42578125" style="1" customWidth="1"/>
    <col min="43" max="43" width="11.42578125" style="1"/>
    <col min="44" max="44" width="14.140625" style="1" customWidth="1"/>
    <col min="45" max="45" width="13.42578125" style="1" customWidth="1"/>
    <col min="46" max="46" width="11.42578125" style="1"/>
    <col min="47" max="47" width="14" style="1" customWidth="1"/>
    <col min="48" max="48" width="13.42578125" style="1" customWidth="1"/>
    <col min="49" max="16384" width="11.42578125" style="1"/>
  </cols>
  <sheetData>
    <row r="1" spans="1:49" s="10" customFormat="1" ht="43.5" customHeight="1" x14ac:dyDescent="0.25">
      <c r="A1" s="9"/>
      <c r="B1" s="126" t="s">
        <v>35</v>
      </c>
      <c r="C1" s="126"/>
      <c r="D1" s="126"/>
      <c r="E1" s="127" t="s">
        <v>154</v>
      </c>
      <c r="F1" s="127"/>
      <c r="G1" s="127"/>
      <c r="H1" s="11"/>
      <c r="L1" s="5"/>
      <c r="M1" s="4"/>
      <c r="N1" s="4"/>
      <c r="P1" s="127" t="s">
        <v>154</v>
      </c>
      <c r="Q1" s="127"/>
      <c r="R1" s="127"/>
      <c r="AB1" s="127" t="s">
        <v>154</v>
      </c>
      <c r="AC1" s="127"/>
      <c r="AD1" s="127"/>
      <c r="AQ1" s="127" t="s">
        <v>154</v>
      </c>
      <c r="AR1" s="127"/>
      <c r="AS1" s="127"/>
    </row>
    <row r="2" spans="1:49" s="10" customFormat="1" ht="20.100000000000001" customHeight="1" x14ac:dyDescent="0.25">
      <c r="A2" s="9"/>
      <c r="B2" s="9"/>
      <c r="C2" s="9"/>
      <c r="D2" s="9"/>
      <c r="E2" s="9"/>
      <c r="F2" s="9"/>
      <c r="G2" s="9"/>
      <c r="H2" s="9"/>
      <c r="I2" s="128"/>
      <c r="J2" s="128"/>
      <c r="K2" s="128"/>
      <c r="L2" s="9"/>
      <c r="M2" s="9"/>
      <c r="N2" s="9"/>
    </row>
    <row r="3" spans="1:49" customFormat="1" ht="70.5" customHeight="1" x14ac:dyDescent="0.3">
      <c r="A3" s="3"/>
      <c r="B3" s="129" t="s">
        <v>170</v>
      </c>
      <c r="C3" s="129"/>
      <c r="D3" s="129"/>
      <c r="E3" s="130"/>
      <c r="F3" s="130"/>
      <c r="G3" s="130"/>
      <c r="H3" s="36"/>
      <c r="I3" s="36"/>
      <c r="J3" s="36"/>
      <c r="K3" s="36"/>
      <c r="L3" s="36"/>
      <c r="M3" s="35"/>
      <c r="N3" s="35"/>
      <c r="O3" s="35"/>
      <c r="P3" s="35"/>
      <c r="Q3" s="35"/>
      <c r="R3" s="35"/>
      <c r="S3" s="35"/>
      <c r="T3" s="35"/>
      <c r="U3" s="35"/>
      <c r="V3" s="35"/>
      <c r="W3" s="35"/>
      <c r="X3" s="130"/>
      <c r="Y3" s="130"/>
      <c r="Z3" s="130"/>
      <c r="AA3" s="130"/>
      <c r="AB3" s="35"/>
    </row>
    <row r="4" spans="1:49" s="7" customFormat="1" ht="15" customHeight="1" thickBot="1" x14ac:dyDescent="0.25">
      <c r="B4" s="123" t="s">
        <v>6</v>
      </c>
      <c r="C4" s="123"/>
      <c r="D4" s="123"/>
      <c r="E4" s="123"/>
      <c r="F4" s="123"/>
      <c r="G4" s="123"/>
      <c r="H4" s="123"/>
      <c r="I4" s="123"/>
      <c r="J4" s="123"/>
      <c r="K4" s="123"/>
      <c r="L4" s="123"/>
      <c r="M4" s="123" t="s">
        <v>11</v>
      </c>
      <c r="N4" s="123"/>
      <c r="O4" s="123" t="s">
        <v>9</v>
      </c>
      <c r="P4" s="123"/>
      <c r="Q4" s="123"/>
      <c r="R4" s="123"/>
      <c r="S4" s="123"/>
      <c r="T4" s="123"/>
      <c r="U4" s="123"/>
      <c r="V4" s="123"/>
      <c r="W4" s="123"/>
      <c r="X4" s="123"/>
      <c r="Y4" s="123"/>
      <c r="Z4" s="123"/>
      <c r="AA4" s="123"/>
      <c r="AB4" s="21"/>
      <c r="AC4" s="123" t="s">
        <v>21</v>
      </c>
      <c r="AD4" s="123"/>
      <c r="AE4" s="123"/>
      <c r="AF4" s="123"/>
      <c r="AG4" s="123"/>
      <c r="AH4" s="123"/>
      <c r="AI4" s="123"/>
      <c r="AJ4" s="123"/>
      <c r="AK4" s="124" t="s">
        <v>26</v>
      </c>
      <c r="AL4" s="124"/>
      <c r="AM4" s="124"/>
      <c r="AN4" s="124"/>
      <c r="AO4" s="124"/>
      <c r="AP4" s="124"/>
      <c r="AQ4" s="124"/>
      <c r="AR4" s="124"/>
      <c r="AS4" s="124"/>
      <c r="AT4" s="124"/>
      <c r="AU4" s="124"/>
      <c r="AV4" s="60"/>
    </row>
    <row r="5" spans="1:49" s="7" customFormat="1" ht="12" customHeight="1" thickBot="1" x14ac:dyDescent="0.25">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22"/>
      <c r="AC5" s="124"/>
      <c r="AD5" s="124"/>
      <c r="AE5" s="124"/>
      <c r="AF5" s="124"/>
      <c r="AG5" s="124"/>
      <c r="AH5" s="124"/>
      <c r="AI5" s="124"/>
      <c r="AJ5" s="124"/>
      <c r="AK5" s="125" t="s">
        <v>15</v>
      </c>
      <c r="AL5" s="125"/>
      <c r="AM5" s="61"/>
      <c r="AN5" s="125" t="s">
        <v>7</v>
      </c>
      <c r="AO5" s="125"/>
      <c r="AP5" s="61"/>
      <c r="AQ5" s="125" t="s">
        <v>13</v>
      </c>
      <c r="AR5" s="125"/>
      <c r="AS5" s="61"/>
      <c r="AT5" s="125" t="s">
        <v>14</v>
      </c>
      <c r="AU5" s="125"/>
      <c r="AV5" s="61"/>
    </row>
    <row r="6" spans="1:49" s="8" customFormat="1" ht="21" customHeight="1" thickBot="1" x14ac:dyDescent="0.2">
      <c r="B6" s="119" t="s">
        <v>52</v>
      </c>
      <c r="C6" s="119" t="s">
        <v>0</v>
      </c>
      <c r="D6" s="119" t="s">
        <v>24</v>
      </c>
      <c r="E6" s="119" t="s">
        <v>1</v>
      </c>
      <c r="F6" s="119" t="s">
        <v>32</v>
      </c>
      <c r="G6" s="119" t="s">
        <v>23</v>
      </c>
      <c r="H6" s="119" t="s">
        <v>2</v>
      </c>
      <c r="I6" s="119" t="s">
        <v>3</v>
      </c>
      <c r="J6" s="119" t="s">
        <v>48</v>
      </c>
      <c r="K6" s="119" t="s">
        <v>49</v>
      </c>
      <c r="L6" s="119" t="s">
        <v>50</v>
      </c>
      <c r="M6" s="119" t="s">
        <v>58</v>
      </c>
      <c r="N6" s="119" t="s">
        <v>59</v>
      </c>
      <c r="O6" s="121" t="s">
        <v>4</v>
      </c>
      <c r="P6" s="121"/>
      <c r="Q6" s="121"/>
      <c r="R6" s="121"/>
      <c r="S6" s="121"/>
      <c r="T6" s="121"/>
      <c r="U6" s="121"/>
      <c r="V6" s="119" t="s">
        <v>27</v>
      </c>
      <c r="W6" s="121" t="s">
        <v>16</v>
      </c>
      <c r="X6" s="121"/>
      <c r="Y6" s="121"/>
      <c r="Z6" s="121"/>
      <c r="AA6" s="119" t="s">
        <v>10</v>
      </c>
      <c r="AB6" s="58" t="s">
        <v>37</v>
      </c>
      <c r="AC6" s="119" t="s">
        <v>25</v>
      </c>
      <c r="AD6" s="121" t="s">
        <v>22</v>
      </c>
      <c r="AE6" s="121"/>
      <c r="AF6" s="121"/>
      <c r="AG6" s="121"/>
      <c r="AH6" s="119">
        <v>2017</v>
      </c>
      <c r="AI6" s="119">
        <v>2018</v>
      </c>
      <c r="AJ6" s="119" t="s">
        <v>12</v>
      </c>
      <c r="AK6" s="119" t="s">
        <v>8</v>
      </c>
      <c r="AL6" s="119" t="s">
        <v>5</v>
      </c>
      <c r="AM6" s="119" t="s">
        <v>60</v>
      </c>
      <c r="AN6" s="119" t="s">
        <v>8</v>
      </c>
      <c r="AO6" s="119" t="s">
        <v>5</v>
      </c>
      <c r="AP6" s="119" t="s">
        <v>60</v>
      </c>
      <c r="AQ6" s="119" t="s">
        <v>8</v>
      </c>
      <c r="AR6" s="119" t="s">
        <v>5</v>
      </c>
      <c r="AS6" s="119" t="s">
        <v>60</v>
      </c>
      <c r="AT6" s="119" t="s">
        <v>8</v>
      </c>
      <c r="AU6" s="119" t="s">
        <v>5</v>
      </c>
      <c r="AV6" s="119" t="s">
        <v>60</v>
      </c>
    </row>
    <row r="7" spans="1:49" s="8" customFormat="1" ht="18" customHeight="1" x14ac:dyDescent="0.15">
      <c r="B7" s="119"/>
      <c r="C7" s="119"/>
      <c r="D7" s="119"/>
      <c r="E7" s="119"/>
      <c r="F7" s="119"/>
      <c r="G7" s="119"/>
      <c r="H7" s="119"/>
      <c r="I7" s="119"/>
      <c r="J7" s="119"/>
      <c r="K7" s="119"/>
      <c r="L7" s="119"/>
      <c r="M7" s="119"/>
      <c r="N7" s="119"/>
      <c r="O7" s="58" t="s">
        <v>33</v>
      </c>
      <c r="P7" s="58">
        <v>2014</v>
      </c>
      <c r="Q7" s="58">
        <v>2015</v>
      </c>
      <c r="R7" s="58">
        <v>2016</v>
      </c>
      <c r="S7" s="58">
        <v>2017</v>
      </c>
      <c r="T7" s="58">
        <v>2018</v>
      </c>
      <c r="U7" s="58" t="s">
        <v>28</v>
      </c>
      <c r="V7" s="119"/>
      <c r="W7" s="58" t="s">
        <v>17</v>
      </c>
      <c r="X7" s="58" t="s">
        <v>18</v>
      </c>
      <c r="Y7" s="58" t="s">
        <v>19</v>
      </c>
      <c r="Z7" s="58" t="s">
        <v>20</v>
      </c>
      <c r="AA7" s="119"/>
      <c r="AB7" s="58" t="s">
        <v>38</v>
      </c>
      <c r="AC7" s="119"/>
      <c r="AD7" s="58" t="s">
        <v>17</v>
      </c>
      <c r="AE7" s="58" t="s">
        <v>18</v>
      </c>
      <c r="AF7" s="58" t="s">
        <v>19</v>
      </c>
      <c r="AG7" s="58" t="s">
        <v>20</v>
      </c>
      <c r="AH7" s="119"/>
      <c r="AI7" s="119"/>
      <c r="AJ7" s="119"/>
      <c r="AK7" s="119"/>
      <c r="AL7" s="119"/>
      <c r="AM7" s="119"/>
      <c r="AN7" s="119"/>
      <c r="AO7" s="119"/>
      <c r="AP7" s="119"/>
      <c r="AQ7" s="119"/>
      <c r="AR7" s="119"/>
      <c r="AS7" s="119"/>
      <c r="AT7" s="119"/>
      <c r="AU7" s="119"/>
      <c r="AV7" s="119"/>
    </row>
    <row r="8" spans="1:49" s="37" customFormat="1" ht="19.5" customHeight="1" x14ac:dyDescent="0.25">
      <c r="B8" s="120" t="s">
        <v>44</v>
      </c>
      <c r="C8" s="120"/>
      <c r="D8" s="120"/>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59"/>
    </row>
    <row r="9" spans="1:49" s="31" customFormat="1" ht="13.5" customHeight="1" thickBot="1" x14ac:dyDescent="0.3">
      <c r="B9" s="14" t="s">
        <v>36</v>
      </c>
      <c r="C9" s="32"/>
      <c r="D9" s="32"/>
      <c r="E9" s="32"/>
      <c r="F9" s="32"/>
      <c r="G9" s="32"/>
      <c r="H9" s="32"/>
      <c r="I9" s="32"/>
      <c r="J9" s="32"/>
      <c r="K9" s="32"/>
      <c r="L9" s="32"/>
      <c r="M9" s="32"/>
      <c r="N9" s="33">
        <f>SUM(N10:N17)</f>
        <v>111852393.46532568</v>
      </c>
      <c r="O9" s="33">
        <f t="shared" ref="O9:AV9" si="0">SUM(O10:O17)</f>
        <v>16330025153.754906</v>
      </c>
      <c r="P9" s="33">
        <f t="shared" si="0"/>
        <v>0</v>
      </c>
      <c r="Q9" s="33">
        <f t="shared" si="0"/>
        <v>0</v>
      </c>
      <c r="R9" s="33">
        <f t="shared" si="0"/>
        <v>90293556.829906493</v>
      </c>
      <c r="S9" s="33">
        <f t="shared" si="0"/>
        <v>5313227860.4274387</v>
      </c>
      <c r="T9" s="33">
        <f t="shared" si="0"/>
        <v>7625736630.9975624</v>
      </c>
      <c r="U9" s="33">
        <f t="shared" si="0"/>
        <v>3300767105.5</v>
      </c>
      <c r="V9" s="33">
        <f t="shared" si="0"/>
        <v>0</v>
      </c>
      <c r="W9" s="33">
        <f>SUM(W10:W17)</f>
        <v>80915731.909999996</v>
      </c>
      <c r="X9" s="33">
        <f t="shared" si="0"/>
        <v>209965964.47</v>
      </c>
      <c r="Y9" s="33">
        <f t="shared" si="0"/>
        <v>374276390.17000002</v>
      </c>
      <c r="Z9" s="33">
        <f t="shared" si="0"/>
        <v>0</v>
      </c>
      <c r="AA9" s="33">
        <f t="shared" si="0"/>
        <v>15755068067.204906</v>
      </c>
      <c r="AB9" s="33">
        <v>0</v>
      </c>
      <c r="AC9" s="33"/>
      <c r="AD9" s="33"/>
      <c r="AE9" s="33"/>
      <c r="AF9" s="33"/>
      <c r="AG9" s="33"/>
      <c r="AH9" s="33"/>
      <c r="AI9" s="33"/>
      <c r="AJ9" s="33"/>
      <c r="AK9" s="33">
        <f t="shared" si="0"/>
        <v>504553687.58400905</v>
      </c>
      <c r="AL9" s="33">
        <f t="shared" si="0"/>
        <v>417560411.97464204</v>
      </c>
      <c r="AM9" s="33">
        <f t="shared" si="0"/>
        <v>112446689.9232</v>
      </c>
      <c r="AN9" s="33">
        <f t="shared" si="0"/>
        <v>383456145.2596311</v>
      </c>
      <c r="AO9" s="33">
        <f t="shared" si="0"/>
        <v>280770421.644642</v>
      </c>
      <c r="AP9" s="33">
        <f t="shared" si="0"/>
        <v>8568651.568</v>
      </c>
      <c r="AQ9" s="33">
        <f t="shared" si="0"/>
        <v>121097542.69</v>
      </c>
      <c r="AR9" s="33">
        <f t="shared" si="0"/>
        <v>136789990.32999998</v>
      </c>
      <c r="AS9" s="33">
        <f t="shared" si="0"/>
        <v>103878038.35519999</v>
      </c>
      <c r="AT9" s="33">
        <f t="shared" si="0"/>
        <v>0</v>
      </c>
      <c r="AU9" s="33">
        <f t="shared" si="0"/>
        <v>0</v>
      </c>
      <c r="AV9" s="33">
        <f t="shared" si="0"/>
        <v>0</v>
      </c>
    </row>
    <row r="10" spans="1:49" s="13" customFormat="1" ht="30.75" customHeight="1" thickBot="1" x14ac:dyDescent="0.2">
      <c r="B10" s="99">
        <v>14096410014</v>
      </c>
      <c r="C10" s="99" t="s">
        <v>53</v>
      </c>
      <c r="D10" s="99" t="s">
        <v>57</v>
      </c>
      <c r="E10" s="99" t="s">
        <v>54</v>
      </c>
      <c r="F10" s="99" t="s">
        <v>63</v>
      </c>
      <c r="G10" s="99" t="s">
        <v>45</v>
      </c>
      <c r="H10" s="99" t="s">
        <v>55</v>
      </c>
      <c r="I10" s="99" t="s">
        <v>46</v>
      </c>
      <c r="J10" s="38" t="s">
        <v>43</v>
      </c>
      <c r="K10" s="99" t="s">
        <v>29</v>
      </c>
      <c r="L10" s="99" t="s">
        <v>47</v>
      </c>
      <c r="M10" s="100" t="s">
        <v>56</v>
      </c>
      <c r="N10" s="101">
        <v>11239350.8153257</v>
      </c>
      <c r="O10" s="34">
        <v>934873937.65890706</v>
      </c>
      <c r="P10" s="34" t="s">
        <v>30</v>
      </c>
      <c r="Q10" s="34" t="s">
        <v>30</v>
      </c>
      <c r="R10" s="34">
        <v>90293556.829906493</v>
      </c>
      <c r="S10" s="34">
        <v>620192663.20743895</v>
      </c>
      <c r="T10" s="34">
        <v>224387717.621562</v>
      </c>
      <c r="U10" s="34">
        <v>0</v>
      </c>
      <c r="V10" s="34">
        <v>0</v>
      </c>
      <c r="W10" s="34">
        <v>0</v>
      </c>
      <c r="X10" s="34">
        <v>386000</v>
      </c>
      <c r="Y10" s="34">
        <v>89815000</v>
      </c>
      <c r="Z10" s="34">
        <v>0</v>
      </c>
      <c r="AA10" s="34">
        <f>SUM(P10:U10)</f>
        <v>934873937.65890741</v>
      </c>
      <c r="AB10" s="116">
        <f>((X10+Y10)/O10)*100</f>
        <v>9.6484666398851129</v>
      </c>
      <c r="AC10" s="101">
        <v>0</v>
      </c>
      <c r="AD10" s="101">
        <v>0</v>
      </c>
      <c r="AE10" s="117">
        <f>(X10/O10)*100</f>
        <v>4.1288989290536177E-2</v>
      </c>
      <c r="AF10" s="117">
        <f>(Y10/O10)*100</f>
        <v>9.6071776505945774</v>
      </c>
      <c r="AG10" s="101">
        <v>0</v>
      </c>
      <c r="AH10" s="101">
        <v>0</v>
      </c>
      <c r="AI10" s="101">
        <v>0</v>
      </c>
      <c r="AJ10" s="101">
        <v>0</v>
      </c>
      <c r="AK10" s="34">
        <f>AN10</f>
        <v>108041800.55400901</v>
      </c>
      <c r="AL10" s="34">
        <f>AO10</f>
        <v>104860181.69464201</v>
      </c>
      <c r="AM10" s="34">
        <v>0</v>
      </c>
      <c r="AN10" s="34">
        <v>108041800.55400901</v>
      </c>
      <c r="AO10" s="34">
        <v>104860181.69464201</v>
      </c>
      <c r="AP10" s="34">
        <v>0</v>
      </c>
      <c r="AQ10" s="34">
        <v>0</v>
      </c>
      <c r="AR10" s="34">
        <v>0</v>
      </c>
      <c r="AS10" s="34">
        <v>0</v>
      </c>
      <c r="AT10" s="34">
        <v>0</v>
      </c>
      <c r="AU10" s="101">
        <v>0</v>
      </c>
      <c r="AV10" s="34">
        <v>0</v>
      </c>
    </row>
    <row r="11" spans="1:49" s="13" customFormat="1" ht="33.75" thickBot="1" x14ac:dyDescent="0.2">
      <c r="B11" s="99" t="s">
        <v>30</v>
      </c>
      <c r="C11" s="99" t="s">
        <v>73</v>
      </c>
      <c r="D11" s="99" t="s">
        <v>74</v>
      </c>
      <c r="E11" s="99" t="s">
        <v>75</v>
      </c>
      <c r="F11" s="99" t="s">
        <v>63</v>
      </c>
      <c r="G11" s="99" t="s">
        <v>45</v>
      </c>
      <c r="H11" s="99" t="s">
        <v>55</v>
      </c>
      <c r="I11" s="99" t="s">
        <v>46</v>
      </c>
      <c r="J11" s="38" t="s">
        <v>30</v>
      </c>
      <c r="K11" s="99" t="s">
        <v>30</v>
      </c>
      <c r="L11" s="99" t="s">
        <v>141</v>
      </c>
      <c r="M11" s="100" t="s">
        <v>56</v>
      </c>
      <c r="N11" s="101">
        <v>14951727.65</v>
      </c>
      <c r="O11" s="34">
        <v>3419188179.8759995</v>
      </c>
      <c r="P11" s="34" t="s">
        <v>30</v>
      </c>
      <c r="Q11" s="34" t="s">
        <v>30</v>
      </c>
      <c r="R11" s="34" t="s">
        <v>30</v>
      </c>
      <c r="S11" s="34">
        <v>1984525600</v>
      </c>
      <c r="T11" s="34">
        <v>1434662579.8759997</v>
      </c>
      <c r="U11" s="34">
        <v>0</v>
      </c>
      <c r="V11" s="34">
        <v>0</v>
      </c>
      <c r="W11" s="34">
        <v>0</v>
      </c>
      <c r="X11" s="34">
        <v>0</v>
      </c>
      <c r="Y11" s="34">
        <v>0</v>
      </c>
      <c r="Z11" s="34">
        <v>0</v>
      </c>
      <c r="AA11" s="34">
        <f>SUM(P11:U11)</f>
        <v>3419188179.8759995</v>
      </c>
      <c r="AB11" s="101">
        <v>0</v>
      </c>
      <c r="AC11" s="101">
        <v>0</v>
      </c>
      <c r="AD11" s="101">
        <v>0</v>
      </c>
      <c r="AE11" s="101">
        <v>0</v>
      </c>
      <c r="AF11" s="101">
        <v>0</v>
      </c>
      <c r="AG11" s="101">
        <v>0</v>
      </c>
      <c r="AH11" s="101">
        <v>0</v>
      </c>
      <c r="AI11" s="101">
        <v>0</v>
      </c>
      <c r="AJ11" s="101">
        <v>0</v>
      </c>
      <c r="AK11" s="99" t="s">
        <v>30</v>
      </c>
      <c r="AL11" s="99" t="s">
        <v>30</v>
      </c>
      <c r="AM11" s="99" t="s">
        <v>30</v>
      </c>
      <c r="AN11" s="99" t="s">
        <v>30</v>
      </c>
      <c r="AO11" s="99" t="s">
        <v>30</v>
      </c>
      <c r="AP11" s="99" t="s">
        <v>30</v>
      </c>
      <c r="AQ11" s="99" t="s">
        <v>30</v>
      </c>
      <c r="AR11" s="99" t="s">
        <v>30</v>
      </c>
      <c r="AS11" s="99" t="s">
        <v>30</v>
      </c>
      <c r="AT11" s="99" t="s">
        <v>30</v>
      </c>
      <c r="AU11" s="99" t="s">
        <v>30</v>
      </c>
      <c r="AV11" s="99" t="s">
        <v>30</v>
      </c>
      <c r="AW11" s="75"/>
    </row>
    <row r="12" spans="1:49" s="75" customFormat="1" ht="39.75" customHeight="1" thickBot="1" x14ac:dyDescent="0.3">
      <c r="B12" s="76">
        <v>15092110002</v>
      </c>
      <c r="C12" s="77" t="s">
        <v>76</v>
      </c>
      <c r="D12" s="77" t="s">
        <v>77</v>
      </c>
      <c r="E12" s="77" t="s">
        <v>78</v>
      </c>
      <c r="F12" s="77" t="s">
        <v>79</v>
      </c>
      <c r="G12" s="77" t="s">
        <v>45</v>
      </c>
      <c r="H12" s="77" t="s">
        <v>80</v>
      </c>
      <c r="I12" s="77" t="s">
        <v>46</v>
      </c>
      <c r="J12" s="78" t="s">
        <v>43</v>
      </c>
      <c r="K12" s="77" t="s">
        <v>29</v>
      </c>
      <c r="L12" s="77" t="s">
        <v>47</v>
      </c>
      <c r="M12" s="79" t="s">
        <v>81</v>
      </c>
      <c r="N12" s="80">
        <v>19028970.16</v>
      </c>
      <c r="O12" s="81">
        <v>1753117985.9099998</v>
      </c>
      <c r="P12" s="81" t="s">
        <v>30</v>
      </c>
      <c r="Q12" s="81" t="s">
        <v>30</v>
      </c>
      <c r="R12" s="81">
        <v>0</v>
      </c>
      <c r="S12" s="81">
        <v>1000753455.92</v>
      </c>
      <c r="T12" s="81">
        <v>752364529.99000001</v>
      </c>
      <c r="U12" s="81">
        <v>0</v>
      </c>
      <c r="V12" s="81">
        <v>0</v>
      </c>
      <c r="W12" s="81">
        <f>16637818.81+8991685.16+12831311.62+21261916.32</f>
        <v>59722731.909999996</v>
      </c>
      <c r="X12" s="81">
        <f>28696568.47+69999500+73701016</f>
        <v>172397084.47</v>
      </c>
      <c r="Y12" s="81">
        <f>46379721.09+98488909.08</f>
        <v>144868630.17000002</v>
      </c>
      <c r="Z12" s="81">
        <v>0</v>
      </c>
      <c r="AA12" s="34">
        <f>SUM(P12:U12)-W12-X12-Y12-Z12</f>
        <v>1376129539.3599997</v>
      </c>
      <c r="AB12" s="83">
        <f>100-(AA12/O12*100)</f>
        <v>21.503883342701258</v>
      </c>
      <c r="AC12" s="80">
        <v>0</v>
      </c>
      <c r="AD12" s="82">
        <v>0</v>
      </c>
      <c r="AE12" s="82">
        <v>3.4066578741418425</v>
      </c>
      <c r="AF12" s="82">
        <v>0</v>
      </c>
      <c r="AG12" s="82">
        <v>0</v>
      </c>
      <c r="AH12" s="80">
        <v>0</v>
      </c>
      <c r="AI12" s="80">
        <v>0</v>
      </c>
      <c r="AJ12" s="80">
        <v>0</v>
      </c>
      <c r="AK12" s="80">
        <f t="shared" ref="AK12:AM13" si="1">AN12+AQ12+AT12</f>
        <v>263150809.62</v>
      </c>
      <c r="AL12" s="81">
        <f t="shared" si="1"/>
        <v>203992865.28</v>
      </c>
      <c r="AM12" s="81">
        <f t="shared" si="1"/>
        <v>33015557.079999998</v>
      </c>
      <c r="AN12" s="81">
        <v>182881046.52000001</v>
      </c>
      <c r="AO12" s="81">
        <v>129408566.28</v>
      </c>
      <c r="AP12" s="81">
        <v>455877.15</v>
      </c>
      <c r="AQ12" s="81">
        <v>80269763.099999994</v>
      </c>
      <c r="AR12" s="81">
        <v>74584299</v>
      </c>
      <c r="AS12" s="81">
        <f>31712566.5-545200+1392313.43</f>
        <v>32559679.93</v>
      </c>
      <c r="AT12" s="81">
        <v>0</v>
      </c>
      <c r="AU12" s="80">
        <v>0</v>
      </c>
      <c r="AV12" s="81">
        <v>0</v>
      </c>
    </row>
    <row r="13" spans="1:49" s="75" customFormat="1" ht="39.75" customHeight="1" thickBot="1" x14ac:dyDescent="0.3">
      <c r="B13" s="103">
        <v>15092110003</v>
      </c>
      <c r="C13" s="99" t="s">
        <v>82</v>
      </c>
      <c r="D13" s="99" t="s">
        <v>83</v>
      </c>
      <c r="E13" s="99" t="s">
        <v>84</v>
      </c>
      <c r="F13" s="77" t="s">
        <v>79</v>
      </c>
      <c r="G13" s="99" t="s">
        <v>45</v>
      </c>
      <c r="H13" s="99" t="s">
        <v>80</v>
      </c>
      <c r="I13" s="99" t="s">
        <v>46</v>
      </c>
      <c r="J13" s="99" t="s">
        <v>43</v>
      </c>
      <c r="K13" s="99" t="s">
        <v>29</v>
      </c>
      <c r="L13" s="99" t="s">
        <v>47</v>
      </c>
      <c r="M13" s="100" t="s">
        <v>81</v>
      </c>
      <c r="N13" s="80">
        <v>12163855.83</v>
      </c>
      <c r="O13" s="81">
        <v>1992830056.8899999</v>
      </c>
      <c r="P13" s="34" t="s">
        <v>30</v>
      </c>
      <c r="Q13" s="34" t="s">
        <v>30</v>
      </c>
      <c r="R13" s="34">
        <v>0</v>
      </c>
      <c r="S13" s="34">
        <v>706784696.88999999</v>
      </c>
      <c r="T13" s="34">
        <v>1218141868.04</v>
      </c>
      <c r="U13" s="34">
        <v>67903491.959999993</v>
      </c>
      <c r="V13" s="34">
        <v>0</v>
      </c>
      <c r="W13" s="34">
        <f>1692000+3473000+7019000+9009000</f>
        <v>21193000</v>
      </c>
      <c r="X13" s="34">
        <f>18981000+10236000+7965880</f>
        <v>37182880</v>
      </c>
      <c r="Y13" s="34">
        <f>14247820+28590940+96754000</f>
        <v>139592760</v>
      </c>
      <c r="Z13" s="34">
        <v>0</v>
      </c>
      <c r="AA13" s="34">
        <f t="shared" ref="AA13:AA17" si="2">SUM(P13:U13)-W13-X13-Y13-Z13</f>
        <v>1794861416.8899999</v>
      </c>
      <c r="AB13" s="83">
        <f>100-(AA13/O13*100)</f>
        <v>9.9340452697180126</v>
      </c>
      <c r="AC13" s="101">
        <v>0</v>
      </c>
      <c r="AD13" s="83">
        <v>0</v>
      </c>
      <c r="AE13" s="83">
        <v>1.0634624827504666</v>
      </c>
      <c r="AF13" s="83">
        <f>1.72-1.06</f>
        <v>0.65999999999999992</v>
      </c>
      <c r="AG13" s="83">
        <v>0</v>
      </c>
      <c r="AH13" s="101">
        <v>0</v>
      </c>
      <c r="AI13" s="101">
        <v>0</v>
      </c>
      <c r="AJ13" s="101">
        <v>0</v>
      </c>
      <c r="AK13" s="80">
        <f t="shared" si="1"/>
        <v>133361077.41</v>
      </c>
      <c r="AL13" s="81">
        <f t="shared" si="1"/>
        <v>108707365</v>
      </c>
      <c r="AM13" s="81">
        <f t="shared" si="1"/>
        <v>79431132.843199998</v>
      </c>
      <c r="AN13" s="34">
        <v>92533297.819999993</v>
      </c>
      <c r="AO13" s="34">
        <v>46501673.670000002</v>
      </c>
      <c r="AP13" s="34">
        <f>6993771.05*1.16</f>
        <v>8112774.4179999996</v>
      </c>
      <c r="AQ13" s="34">
        <v>40827779.590000004</v>
      </c>
      <c r="AR13" s="34">
        <v>62205691.329999998</v>
      </c>
      <c r="AS13" s="34">
        <f>(58768955.35+2912388.12-200000)*1.16</f>
        <v>71318358.4252</v>
      </c>
      <c r="AT13" s="34">
        <v>0</v>
      </c>
      <c r="AU13" s="101">
        <v>0</v>
      </c>
      <c r="AV13" s="34">
        <v>0</v>
      </c>
    </row>
    <row r="14" spans="1:49" s="75" customFormat="1" ht="39.75" customHeight="1" thickBot="1" x14ac:dyDescent="0.3">
      <c r="B14" s="103">
        <v>16092110012</v>
      </c>
      <c r="C14" s="99" t="s">
        <v>85</v>
      </c>
      <c r="D14" s="99" t="s">
        <v>86</v>
      </c>
      <c r="E14" s="99" t="s">
        <v>87</v>
      </c>
      <c r="F14" s="99" t="s">
        <v>148</v>
      </c>
      <c r="G14" s="99" t="s">
        <v>45</v>
      </c>
      <c r="H14" s="99" t="s">
        <v>80</v>
      </c>
      <c r="I14" s="99" t="s">
        <v>46</v>
      </c>
      <c r="J14" s="99" t="s">
        <v>89</v>
      </c>
      <c r="K14" s="99" t="s">
        <v>29</v>
      </c>
      <c r="L14" s="99" t="s">
        <v>47</v>
      </c>
      <c r="M14" s="100" t="s">
        <v>81</v>
      </c>
      <c r="N14" s="80">
        <v>13460461.199999999</v>
      </c>
      <c r="O14" s="34">
        <v>1304181030.5699999</v>
      </c>
      <c r="P14" s="34" t="s">
        <v>30</v>
      </c>
      <c r="Q14" s="34" t="s">
        <v>30</v>
      </c>
      <c r="R14" s="34" t="s">
        <v>30</v>
      </c>
      <c r="S14" s="34">
        <v>77929141.090000004</v>
      </c>
      <c r="T14" s="34">
        <v>932250951.15999997</v>
      </c>
      <c r="U14" s="34">
        <v>294000938.31999999</v>
      </c>
      <c r="V14" s="34">
        <v>0</v>
      </c>
      <c r="W14" s="34">
        <v>0</v>
      </c>
      <c r="X14" s="34">
        <v>0</v>
      </c>
      <c r="Y14" s="34">
        <v>0</v>
      </c>
      <c r="Z14" s="34">
        <v>0</v>
      </c>
      <c r="AA14" s="34">
        <f t="shared" si="2"/>
        <v>1304181030.5699999</v>
      </c>
      <c r="AB14" s="101">
        <v>0</v>
      </c>
      <c r="AC14" s="101">
        <v>0</v>
      </c>
      <c r="AD14" s="83">
        <v>0</v>
      </c>
      <c r="AE14" s="83">
        <v>0</v>
      </c>
      <c r="AF14" s="83">
        <v>0</v>
      </c>
      <c r="AG14" s="83">
        <v>0</v>
      </c>
      <c r="AH14" s="101">
        <v>0</v>
      </c>
      <c r="AI14" s="101">
        <v>0</v>
      </c>
      <c r="AJ14" s="101">
        <v>0</v>
      </c>
      <c r="AK14" s="101">
        <v>0</v>
      </c>
      <c r="AL14" s="34">
        <v>0</v>
      </c>
      <c r="AM14" s="34">
        <v>0</v>
      </c>
      <c r="AN14" s="34">
        <f>AR12/AL12</f>
        <v>0.36562209613373398</v>
      </c>
      <c r="AO14" s="34">
        <v>0</v>
      </c>
      <c r="AP14" s="34">
        <v>0</v>
      </c>
      <c r="AQ14" s="34">
        <v>0</v>
      </c>
      <c r="AR14" s="34">
        <v>0</v>
      </c>
      <c r="AS14" s="34">
        <v>0</v>
      </c>
      <c r="AT14" s="34">
        <v>0</v>
      </c>
      <c r="AU14" s="101">
        <v>0</v>
      </c>
      <c r="AV14" s="34">
        <v>0</v>
      </c>
    </row>
    <row r="15" spans="1:49" s="75" customFormat="1" ht="39.75" customHeight="1" thickBot="1" x14ac:dyDescent="0.3">
      <c r="B15" s="103">
        <v>16092110010</v>
      </c>
      <c r="C15" s="99" t="s">
        <v>90</v>
      </c>
      <c r="D15" s="99" t="s">
        <v>91</v>
      </c>
      <c r="E15" s="99" t="s">
        <v>92</v>
      </c>
      <c r="F15" s="99" t="s">
        <v>148</v>
      </c>
      <c r="G15" s="99" t="s">
        <v>45</v>
      </c>
      <c r="H15" s="99" t="s">
        <v>80</v>
      </c>
      <c r="I15" s="99" t="s">
        <v>46</v>
      </c>
      <c r="J15" s="99" t="s">
        <v>89</v>
      </c>
      <c r="K15" s="99" t="s">
        <v>29</v>
      </c>
      <c r="L15" s="99" t="s">
        <v>47</v>
      </c>
      <c r="M15" s="100" t="s">
        <v>81</v>
      </c>
      <c r="N15" s="80">
        <v>9246344.8499999996</v>
      </c>
      <c r="O15" s="34">
        <v>1927233962.8499999</v>
      </c>
      <c r="P15" s="34" t="s">
        <v>30</v>
      </c>
      <c r="Q15" s="34" t="s">
        <v>30</v>
      </c>
      <c r="R15" s="34" t="s">
        <v>30</v>
      </c>
      <c r="S15" s="34">
        <v>40542303.32</v>
      </c>
      <c r="T15" s="34">
        <v>953028984.30999994</v>
      </c>
      <c r="U15" s="34">
        <v>933662675.22000003</v>
      </c>
      <c r="V15" s="34">
        <v>0</v>
      </c>
      <c r="W15" s="34">
        <v>0</v>
      </c>
      <c r="X15" s="34">
        <v>0</v>
      </c>
      <c r="Y15" s="34">
        <v>0</v>
      </c>
      <c r="Z15" s="34">
        <v>0</v>
      </c>
      <c r="AA15" s="34">
        <f t="shared" si="2"/>
        <v>1927233962.8499999</v>
      </c>
      <c r="AB15" s="101">
        <v>0</v>
      </c>
      <c r="AC15" s="101">
        <v>0</v>
      </c>
      <c r="AD15" s="83">
        <v>0</v>
      </c>
      <c r="AE15" s="83">
        <v>0</v>
      </c>
      <c r="AF15" s="83">
        <v>0</v>
      </c>
      <c r="AG15" s="83">
        <v>0</v>
      </c>
      <c r="AH15" s="101">
        <v>0</v>
      </c>
      <c r="AI15" s="101">
        <v>0</v>
      </c>
      <c r="AJ15" s="101">
        <v>0</v>
      </c>
      <c r="AK15" s="101">
        <v>0</v>
      </c>
      <c r="AL15" s="34">
        <v>0</v>
      </c>
      <c r="AM15" s="34">
        <v>0</v>
      </c>
      <c r="AN15" s="34">
        <v>0</v>
      </c>
      <c r="AO15" s="34">
        <v>0</v>
      </c>
      <c r="AP15" s="34">
        <v>0</v>
      </c>
      <c r="AQ15" s="34">
        <v>0</v>
      </c>
      <c r="AR15" s="34">
        <v>0</v>
      </c>
      <c r="AS15" s="34">
        <v>0</v>
      </c>
      <c r="AT15" s="34">
        <v>0</v>
      </c>
      <c r="AU15" s="101">
        <v>0</v>
      </c>
      <c r="AV15" s="34">
        <v>0</v>
      </c>
    </row>
    <row r="16" spans="1:49" s="75" customFormat="1" ht="39.75" customHeight="1" thickBot="1" x14ac:dyDescent="0.3">
      <c r="B16" s="103">
        <v>16092110011</v>
      </c>
      <c r="C16" s="99" t="s">
        <v>142</v>
      </c>
      <c r="D16" s="99" t="s">
        <v>93</v>
      </c>
      <c r="E16" s="99" t="s">
        <v>94</v>
      </c>
      <c r="F16" s="99" t="s">
        <v>88</v>
      </c>
      <c r="G16" s="99" t="s">
        <v>45</v>
      </c>
      <c r="H16" s="99" t="s">
        <v>80</v>
      </c>
      <c r="I16" s="99" t="s">
        <v>46</v>
      </c>
      <c r="J16" s="99" t="s">
        <v>89</v>
      </c>
      <c r="K16" s="99" t="s">
        <v>29</v>
      </c>
      <c r="L16" s="99" t="s">
        <v>47</v>
      </c>
      <c r="M16" s="100" t="s">
        <v>81</v>
      </c>
      <c r="N16" s="80">
        <v>15914532.68</v>
      </c>
      <c r="O16" s="34">
        <v>3236100000</v>
      </c>
      <c r="P16" s="34" t="s">
        <v>30</v>
      </c>
      <c r="Q16" s="34" t="s">
        <v>30</v>
      </c>
      <c r="R16" s="34" t="s">
        <v>30</v>
      </c>
      <c r="S16" s="34">
        <v>595400000</v>
      </c>
      <c r="T16" s="34">
        <v>1304700000</v>
      </c>
      <c r="U16" s="34">
        <v>1336000000</v>
      </c>
      <c r="V16" s="34">
        <v>0</v>
      </c>
      <c r="W16" s="34">
        <v>0</v>
      </c>
      <c r="X16" s="34">
        <v>0</v>
      </c>
      <c r="Y16" s="34">
        <v>0</v>
      </c>
      <c r="Z16" s="34">
        <v>0</v>
      </c>
      <c r="AA16" s="34">
        <f t="shared" si="2"/>
        <v>3236100000</v>
      </c>
      <c r="AB16" s="101">
        <v>0</v>
      </c>
      <c r="AC16" s="101">
        <v>0</v>
      </c>
      <c r="AD16" s="83">
        <v>0</v>
      </c>
      <c r="AE16" s="83">
        <v>0</v>
      </c>
      <c r="AF16" s="83">
        <v>0</v>
      </c>
      <c r="AG16" s="83">
        <v>0</v>
      </c>
      <c r="AH16" s="101">
        <v>0</v>
      </c>
      <c r="AI16" s="101">
        <v>0</v>
      </c>
      <c r="AJ16" s="101">
        <v>0</v>
      </c>
      <c r="AK16" s="101">
        <v>0</v>
      </c>
      <c r="AL16" s="34">
        <v>0</v>
      </c>
      <c r="AM16" s="34">
        <v>0</v>
      </c>
      <c r="AN16" s="34">
        <v>0</v>
      </c>
      <c r="AO16" s="34">
        <v>0</v>
      </c>
      <c r="AP16" s="34">
        <v>0</v>
      </c>
      <c r="AQ16" s="34">
        <v>0</v>
      </c>
      <c r="AR16" s="34">
        <v>0</v>
      </c>
      <c r="AS16" s="34">
        <v>0</v>
      </c>
      <c r="AT16" s="34">
        <v>0</v>
      </c>
      <c r="AU16" s="101">
        <v>0</v>
      </c>
      <c r="AV16" s="34">
        <v>0</v>
      </c>
    </row>
    <row r="17" spans="1:49" s="75" customFormat="1" ht="39.75" customHeight="1" thickBot="1" x14ac:dyDescent="0.3">
      <c r="B17" s="103">
        <v>16092110009</v>
      </c>
      <c r="C17" s="99" t="s">
        <v>95</v>
      </c>
      <c r="D17" s="99" t="s">
        <v>96</v>
      </c>
      <c r="E17" s="99" t="s">
        <v>97</v>
      </c>
      <c r="F17" s="99" t="s">
        <v>88</v>
      </c>
      <c r="G17" s="99" t="s">
        <v>45</v>
      </c>
      <c r="H17" s="99" t="s">
        <v>80</v>
      </c>
      <c r="I17" s="99" t="s">
        <v>46</v>
      </c>
      <c r="J17" s="99" t="s">
        <v>89</v>
      </c>
      <c r="K17" s="99" t="s">
        <v>29</v>
      </c>
      <c r="L17" s="99" t="s">
        <v>47</v>
      </c>
      <c r="M17" s="100" t="s">
        <v>81</v>
      </c>
      <c r="N17" s="80">
        <v>15847150.279999999</v>
      </c>
      <c r="O17" s="34">
        <v>1762500000</v>
      </c>
      <c r="P17" s="34" t="s">
        <v>30</v>
      </c>
      <c r="Q17" s="34" t="s">
        <v>30</v>
      </c>
      <c r="R17" s="34" t="s">
        <v>30</v>
      </c>
      <c r="S17" s="34">
        <v>287100000</v>
      </c>
      <c r="T17" s="34">
        <v>806200000</v>
      </c>
      <c r="U17" s="34">
        <v>669200000</v>
      </c>
      <c r="V17" s="34">
        <v>0</v>
      </c>
      <c r="W17" s="34">
        <v>0</v>
      </c>
      <c r="X17" s="34">
        <v>0</v>
      </c>
      <c r="Y17" s="34">
        <v>0</v>
      </c>
      <c r="Z17" s="34">
        <v>0</v>
      </c>
      <c r="AA17" s="34">
        <f t="shared" si="2"/>
        <v>1762500000</v>
      </c>
      <c r="AB17" s="101">
        <v>0</v>
      </c>
      <c r="AC17" s="101">
        <v>0</v>
      </c>
      <c r="AD17" s="83">
        <v>0</v>
      </c>
      <c r="AE17" s="83">
        <v>0</v>
      </c>
      <c r="AF17" s="83">
        <v>0</v>
      </c>
      <c r="AG17" s="83">
        <v>0</v>
      </c>
      <c r="AH17" s="101">
        <v>0</v>
      </c>
      <c r="AI17" s="101">
        <v>0</v>
      </c>
      <c r="AJ17" s="101">
        <v>0</v>
      </c>
      <c r="AK17" s="101">
        <v>0</v>
      </c>
      <c r="AL17" s="34">
        <v>0</v>
      </c>
      <c r="AM17" s="34">
        <v>0</v>
      </c>
      <c r="AN17" s="34">
        <v>0</v>
      </c>
      <c r="AO17" s="34">
        <v>0</v>
      </c>
      <c r="AP17" s="34">
        <v>0</v>
      </c>
      <c r="AQ17" s="34">
        <v>0</v>
      </c>
      <c r="AR17" s="34">
        <v>0</v>
      </c>
      <c r="AS17" s="34">
        <v>0</v>
      </c>
      <c r="AT17" s="34">
        <v>0</v>
      </c>
      <c r="AU17" s="101">
        <v>0</v>
      </c>
      <c r="AV17" s="34">
        <v>0</v>
      </c>
    </row>
    <row r="18" spans="1:49" s="75" customFormat="1" ht="22.5" customHeight="1" x14ac:dyDescent="0.25">
      <c r="A18" s="90"/>
      <c r="B18" s="132" t="s">
        <v>98</v>
      </c>
      <c r="C18" s="132"/>
      <c r="D18" s="132"/>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06"/>
    </row>
    <row r="19" spans="1:49" s="75" customFormat="1" ht="20.25" customHeight="1" x14ac:dyDescent="0.25">
      <c r="A19" s="96"/>
      <c r="B19" s="92" t="s">
        <v>36</v>
      </c>
      <c r="C19" s="97"/>
      <c r="D19" s="97"/>
      <c r="E19" s="97"/>
      <c r="F19" s="97"/>
      <c r="G19" s="97"/>
      <c r="H19" s="97"/>
      <c r="I19" s="97"/>
      <c r="J19" s="97"/>
      <c r="K19" s="97"/>
      <c r="L19" s="97"/>
      <c r="M19" s="98"/>
      <c r="N19" s="33">
        <f t="shared" ref="N19" si="3">SUM(N20:N23)</f>
        <v>0</v>
      </c>
      <c r="O19" s="33">
        <f t="shared" ref="O19" si="4">SUM(O20:O23)</f>
        <v>6859776489.1646204</v>
      </c>
      <c r="P19" s="33">
        <f t="shared" ref="P19:AV19" si="5">SUM(P20:P23)</f>
        <v>0</v>
      </c>
      <c r="Q19" s="33">
        <f t="shared" si="5"/>
        <v>0</v>
      </c>
      <c r="R19" s="33">
        <f t="shared" si="5"/>
        <v>0</v>
      </c>
      <c r="S19" s="33">
        <f t="shared" si="5"/>
        <v>1930462874.6250749</v>
      </c>
      <c r="T19" s="33">
        <f t="shared" si="5"/>
        <v>3875037807.681952</v>
      </c>
      <c r="U19" s="33">
        <f t="shared" si="5"/>
        <v>1054275806.857599</v>
      </c>
      <c r="V19" s="33">
        <f t="shared" si="5"/>
        <v>0</v>
      </c>
      <c r="W19" s="33">
        <f t="shared" si="5"/>
        <v>0</v>
      </c>
      <c r="X19" s="33">
        <f t="shared" si="5"/>
        <v>0</v>
      </c>
      <c r="Y19" s="33">
        <f t="shared" si="5"/>
        <v>0</v>
      </c>
      <c r="Z19" s="33">
        <f t="shared" si="5"/>
        <v>0</v>
      </c>
      <c r="AA19" s="33">
        <f t="shared" si="5"/>
        <v>6859776489.1646204</v>
      </c>
      <c r="AB19" s="33">
        <f t="shared" si="5"/>
        <v>0</v>
      </c>
      <c r="AC19" s="33">
        <f t="shared" si="5"/>
        <v>0</v>
      </c>
      <c r="AD19" s="33">
        <f t="shared" si="5"/>
        <v>0</v>
      </c>
      <c r="AE19" s="33">
        <f t="shared" si="5"/>
        <v>0</v>
      </c>
      <c r="AF19" s="33">
        <f t="shared" si="5"/>
        <v>0</v>
      </c>
      <c r="AG19" s="33">
        <f t="shared" si="5"/>
        <v>0</v>
      </c>
      <c r="AH19" s="33">
        <f t="shared" si="5"/>
        <v>0</v>
      </c>
      <c r="AI19" s="33">
        <f t="shared" si="5"/>
        <v>0</v>
      </c>
      <c r="AJ19" s="33">
        <f t="shared" si="5"/>
        <v>0</v>
      </c>
      <c r="AK19" s="33">
        <f t="shared" si="5"/>
        <v>0</v>
      </c>
      <c r="AL19" s="33">
        <f t="shared" si="5"/>
        <v>0</v>
      </c>
      <c r="AM19" s="33">
        <f t="shared" si="5"/>
        <v>0</v>
      </c>
      <c r="AN19" s="33">
        <f t="shared" si="5"/>
        <v>0</v>
      </c>
      <c r="AO19" s="33">
        <f t="shared" si="5"/>
        <v>0</v>
      </c>
      <c r="AP19" s="33">
        <f t="shared" si="5"/>
        <v>0</v>
      </c>
      <c r="AQ19" s="33">
        <f t="shared" si="5"/>
        <v>0</v>
      </c>
      <c r="AR19" s="33">
        <f t="shared" si="5"/>
        <v>0</v>
      </c>
      <c r="AS19" s="33">
        <f t="shared" si="5"/>
        <v>0</v>
      </c>
      <c r="AT19" s="33">
        <f t="shared" si="5"/>
        <v>0</v>
      </c>
      <c r="AU19" s="33">
        <f t="shared" si="5"/>
        <v>0</v>
      </c>
      <c r="AV19" s="33">
        <f t="shared" si="5"/>
        <v>0</v>
      </c>
    </row>
    <row r="20" spans="1:49" s="75" customFormat="1" ht="39.75" customHeight="1" thickBot="1" x14ac:dyDescent="0.2">
      <c r="A20" s="107"/>
      <c r="B20" s="108" t="s">
        <v>99</v>
      </c>
      <c r="C20" s="93" t="s">
        <v>100</v>
      </c>
      <c r="D20" s="113" t="s">
        <v>101</v>
      </c>
      <c r="E20" s="93" t="s">
        <v>97</v>
      </c>
      <c r="F20" s="93" t="s">
        <v>88</v>
      </c>
      <c r="G20" s="93" t="s">
        <v>102</v>
      </c>
      <c r="H20" s="93" t="s">
        <v>103</v>
      </c>
      <c r="I20" s="93" t="s">
        <v>104</v>
      </c>
      <c r="J20" s="112" t="s">
        <v>43</v>
      </c>
      <c r="K20" s="93" t="s">
        <v>29</v>
      </c>
      <c r="L20" s="93" t="s">
        <v>105</v>
      </c>
      <c r="M20" s="94" t="s">
        <v>30</v>
      </c>
      <c r="N20" s="109" t="s">
        <v>30</v>
      </c>
      <c r="O20" s="110">
        <v>1873100000</v>
      </c>
      <c r="P20" s="81" t="s">
        <v>30</v>
      </c>
      <c r="Q20" s="81" t="s">
        <v>30</v>
      </c>
      <c r="R20" s="110">
        <v>0</v>
      </c>
      <c r="S20" s="110">
        <v>763000000</v>
      </c>
      <c r="T20" s="110">
        <v>1110100000</v>
      </c>
      <c r="U20" s="110">
        <v>0</v>
      </c>
      <c r="V20" s="110">
        <v>0</v>
      </c>
      <c r="W20" s="110">
        <v>0</v>
      </c>
      <c r="X20" s="110">
        <v>0</v>
      </c>
      <c r="Y20" s="110">
        <v>0</v>
      </c>
      <c r="Z20" s="110">
        <v>0</v>
      </c>
      <c r="AA20" s="110">
        <v>1873100000</v>
      </c>
      <c r="AB20" s="109">
        <v>0</v>
      </c>
      <c r="AC20" s="109">
        <v>0</v>
      </c>
      <c r="AD20" s="109">
        <v>0</v>
      </c>
      <c r="AE20" s="109">
        <v>0</v>
      </c>
      <c r="AF20" s="109">
        <v>0</v>
      </c>
      <c r="AG20" s="109">
        <v>0</v>
      </c>
      <c r="AH20" s="109">
        <v>0</v>
      </c>
      <c r="AI20" s="109">
        <v>0</v>
      </c>
      <c r="AJ20" s="109">
        <v>0</v>
      </c>
      <c r="AK20" s="109">
        <v>0</v>
      </c>
      <c r="AL20" s="110">
        <v>0</v>
      </c>
      <c r="AM20" s="110">
        <v>0</v>
      </c>
      <c r="AN20" s="110">
        <v>0</v>
      </c>
      <c r="AO20" s="110">
        <v>0</v>
      </c>
      <c r="AP20" s="110">
        <v>0</v>
      </c>
      <c r="AQ20" s="110">
        <v>0</v>
      </c>
      <c r="AR20" s="110">
        <v>0</v>
      </c>
      <c r="AS20" s="110">
        <v>0</v>
      </c>
      <c r="AT20" s="110">
        <v>0</v>
      </c>
      <c r="AU20" s="109">
        <v>0</v>
      </c>
      <c r="AV20" s="110">
        <v>0</v>
      </c>
    </row>
    <row r="21" spans="1:49" s="75" customFormat="1" ht="39.75" customHeight="1" thickBot="1" x14ac:dyDescent="0.2">
      <c r="A21" s="107"/>
      <c r="B21" s="99" t="s">
        <v>106</v>
      </c>
      <c r="C21" s="99" t="s">
        <v>107</v>
      </c>
      <c r="D21" s="114" t="s">
        <v>108</v>
      </c>
      <c r="E21" s="99" t="s">
        <v>109</v>
      </c>
      <c r="F21" s="99" t="s">
        <v>63</v>
      </c>
      <c r="G21" s="99" t="s">
        <v>102</v>
      </c>
      <c r="H21" s="99" t="s">
        <v>103</v>
      </c>
      <c r="I21" s="99" t="s">
        <v>104</v>
      </c>
      <c r="J21" s="111" t="s">
        <v>43</v>
      </c>
      <c r="K21" s="99" t="s">
        <v>29</v>
      </c>
      <c r="L21" s="99" t="s">
        <v>105</v>
      </c>
      <c r="M21" s="100" t="s">
        <v>30</v>
      </c>
      <c r="N21" s="101" t="s">
        <v>30</v>
      </c>
      <c r="O21" s="102">
        <v>1661500559.9114101</v>
      </c>
      <c r="P21" s="34" t="s">
        <v>30</v>
      </c>
      <c r="Q21" s="34" t="s">
        <v>30</v>
      </c>
      <c r="R21" s="102">
        <v>0</v>
      </c>
      <c r="S21" s="102">
        <v>361748548.09604001</v>
      </c>
      <c r="T21" s="102">
        <v>742395203.88309801</v>
      </c>
      <c r="U21" s="102">
        <v>557356807.93227601</v>
      </c>
      <c r="V21" s="102">
        <v>0</v>
      </c>
      <c r="W21" s="102">
        <v>0</v>
      </c>
      <c r="X21" s="102">
        <v>0</v>
      </c>
      <c r="Y21" s="102">
        <v>0</v>
      </c>
      <c r="Z21" s="102">
        <v>0</v>
      </c>
      <c r="AA21" s="102">
        <f>O21</f>
        <v>1661500559.9114101</v>
      </c>
      <c r="AB21" s="101">
        <v>0</v>
      </c>
      <c r="AC21" s="101">
        <v>0</v>
      </c>
      <c r="AD21" s="101">
        <v>0</v>
      </c>
      <c r="AE21" s="101">
        <v>0</v>
      </c>
      <c r="AF21" s="101">
        <v>0</v>
      </c>
      <c r="AG21" s="101">
        <v>0</v>
      </c>
      <c r="AH21" s="101">
        <v>0</v>
      </c>
      <c r="AI21" s="101">
        <v>0</v>
      </c>
      <c r="AJ21" s="101">
        <v>0</v>
      </c>
      <c r="AK21" s="101">
        <v>0</v>
      </c>
      <c r="AL21" s="102">
        <v>0</v>
      </c>
      <c r="AM21" s="102">
        <v>0</v>
      </c>
      <c r="AN21" s="102">
        <v>0</v>
      </c>
      <c r="AO21" s="102">
        <v>0</v>
      </c>
      <c r="AP21" s="102">
        <v>0</v>
      </c>
      <c r="AQ21" s="102">
        <v>0</v>
      </c>
      <c r="AR21" s="102">
        <v>0</v>
      </c>
      <c r="AS21" s="102">
        <v>0</v>
      </c>
      <c r="AT21" s="102">
        <v>0</v>
      </c>
      <c r="AU21" s="101">
        <v>0</v>
      </c>
      <c r="AV21" s="102">
        <v>0</v>
      </c>
    </row>
    <row r="22" spans="1:49" s="75" customFormat="1" ht="39.75" customHeight="1" thickBot="1" x14ac:dyDescent="0.2">
      <c r="A22" s="107"/>
      <c r="B22" s="108" t="s">
        <v>110</v>
      </c>
      <c r="C22" s="93" t="s">
        <v>111</v>
      </c>
      <c r="D22" s="113" t="s">
        <v>112</v>
      </c>
      <c r="E22" s="93" t="s">
        <v>113</v>
      </c>
      <c r="F22" s="99" t="s">
        <v>63</v>
      </c>
      <c r="G22" s="93" t="s">
        <v>102</v>
      </c>
      <c r="H22" s="93" t="s">
        <v>103</v>
      </c>
      <c r="I22" s="93" t="s">
        <v>104</v>
      </c>
      <c r="J22" s="112" t="s">
        <v>43</v>
      </c>
      <c r="K22" s="93" t="s">
        <v>29</v>
      </c>
      <c r="L22" s="93" t="s">
        <v>105</v>
      </c>
      <c r="M22" s="94" t="s">
        <v>30</v>
      </c>
      <c r="N22" s="109" t="s">
        <v>30</v>
      </c>
      <c r="O22" s="110">
        <v>1512175929.2532101</v>
      </c>
      <c r="P22" s="34" t="s">
        <v>30</v>
      </c>
      <c r="Q22" s="34" t="s">
        <v>30</v>
      </c>
      <c r="R22" s="110">
        <v>0</v>
      </c>
      <c r="S22" s="110">
        <v>70514326.529034793</v>
      </c>
      <c r="T22" s="110">
        <v>944742603.79885399</v>
      </c>
      <c r="U22" s="110">
        <v>496918998.92532301</v>
      </c>
      <c r="V22" s="110">
        <v>0</v>
      </c>
      <c r="W22" s="110">
        <v>0</v>
      </c>
      <c r="X22" s="110">
        <v>0</v>
      </c>
      <c r="Y22" s="110">
        <v>0</v>
      </c>
      <c r="Z22" s="110">
        <v>0</v>
      </c>
      <c r="AA22" s="102">
        <f>O22</f>
        <v>1512175929.2532101</v>
      </c>
      <c r="AB22" s="109">
        <v>0</v>
      </c>
      <c r="AC22" s="109">
        <v>0</v>
      </c>
      <c r="AD22" s="109">
        <v>0</v>
      </c>
      <c r="AE22" s="109">
        <v>0</v>
      </c>
      <c r="AF22" s="109">
        <v>0</v>
      </c>
      <c r="AG22" s="109">
        <v>0</v>
      </c>
      <c r="AH22" s="109">
        <v>0</v>
      </c>
      <c r="AI22" s="109">
        <v>0</v>
      </c>
      <c r="AJ22" s="109">
        <v>0</v>
      </c>
      <c r="AK22" s="109">
        <v>0</v>
      </c>
      <c r="AL22" s="110">
        <v>0</v>
      </c>
      <c r="AM22" s="110">
        <v>0</v>
      </c>
      <c r="AN22" s="110">
        <v>0</v>
      </c>
      <c r="AO22" s="110">
        <v>0</v>
      </c>
      <c r="AP22" s="110">
        <v>0</v>
      </c>
      <c r="AQ22" s="110">
        <v>0</v>
      </c>
      <c r="AR22" s="110">
        <v>0</v>
      </c>
      <c r="AS22" s="110">
        <v>0</v>
      </c>
      <c r="AT22" s="110">
        <v>0</v>
      </c>
      <c r="AU22" s="109">
        <v>0</v>
      </c>
      <c r="AV22" s="110">
        <v>0</v>
      </c>
    </row>
    <row r="23" spans="1:49" s="75" customFormat="1" ht="39.75" customHeight="1" thickBot="1" x14ac:dyDescent="0.2">
      <c r="A23" s="107"/>
      <c r="B23" s="103" t="s">
        <v>114</v>
      </c>
      <c r="C23" s="99" t="s">
        <v>115</v>
      </c>
      <c r="D23" s="114" t="s">
        <v>116</v>
      </c>
      <c r="E23" s="99" t="s">
        <v>117</v>
      </c>
      <c r="F23" s="99" t="s">
        <v>88</v>
      </c>
      <c r="G23" s="99" t="s">
        <v>102</v>
      </c>
      <c r="H23" s="99" t="s">
        <v>103</v>
      </c>
      <c r="I23" s="99" t="s">
        <v>104</v>
      </c>
      <c r="J23" s="111" t="s">
        <v>43</v>
      </c>
      <c r="K23" s="99" t="s">
        <v>29</v>
      </c>
      <c r="L23" s="99" t="s">
        <v>105</v>
      </c>
      <c r="M23" s="100" t="s">
        <v>118</v>
      </c>
      <c r="N23" s="101" t="s">
        <v>30</v>
      </c>
      <c r="O23" s="102">
        <v>1813000000</v>
      </c>
      <c r="P23" s="34" t="s">
        <v>30</v>
      </c>
      <c r="Q23" s="34" t="s">
        <v>30</v>
      </c>
      <c r="R23" s="102">
        <v>0</v>
      </c>
      <c r="S23" s="102">
        <v>735200000</v>
      </c>
      <c r="T23" s="102">
        <v>1077800000</v>
      </c>
      <c r="U23" s="102">
        <v>0</v>
      </c>
      <c r="V23" s="102">
        <v>0</v>
      </c>
      <c r="W23" s="102">
        <v>0</v>
      </c>
      <c r="X23" s="102">
        <v>0</v>
      </c>
      <c r="Y23" s="102">
        <v>0</v>
      </c>
      <c r="Z23" s="102">
        <v>0</v>
      </c>
      <c r="AA23" s="102">
        <v>1813000000</v>
      </c>
      <c r="AB23" s="101">
        <v>0</v>
      </c>
      <c r="AC23" s="101">
        <v>0</v>
      </c>
      <c r="AD23" s="101">
        <v>0</v>
      </c>
      <c r="AE23" s="101">
        <v>0</v>
      </c>
      <c r="AF23" s="101">
        <v>0</v>
      </c>
      <c r="AG23" s="101">
        <v>0</v>
      </c>
      <c r="AH23" s="101">
        <v>0</v>
      </c>
      <c r="AI23" s="101">
        <v>0</v>
      </c>
      <c r="AJ23" s="101">
        <v>0</v>
      </c>
      <c r="AK23" s="101">
        <v>0</v>
      </c>
      <c r="AL23" s="102">
        <v>0</v>
      </c>
      <c r="AM23" s="102">
        <v>0</v>
      </c>
      <c r="AN23" s="102">
        <v>0</v>
      </c>
      <c r="AO23" s="102">
        <v>0</v>
      </c>
      <c r="AP23" s="102">
        <v>0</v>
      </c>
      <c r="AQ23" s="102">
        <v>0</v>
      </c>
      <c r="AR23" s="102">
        <v>0</v>
      </c>
      <c r="AS23" s="102">
        <v>0</v>
      </c>
      <c r="AT23" s="102">
        <v>0</v>
      </c>
      <c r="AU23" s="101">
        <v>0</v>
      </c>
      <c r="AV23" s="102">
        <v>0</v>
      </c>
    </row>
    <row r="24" spans="1:49" s="84" customFormat="1" ht="14.25" customHeight="1" x14ac:dyDescent="0.25">
      <c r="B24" s="132" t="s">
        <v>119</v>
      </c>
      <c r="C24" s="132"/>
      <c r="D24" s="132"/>
      <c r="E24" s="131"/>
      <c r="F24" s="131"/>
      <c r="G24" s="131"/>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06"/>
    </row>
    <row r="25" spans="1:49" s="96" customFormat="1" ht="13.5" customHeight="1" x14ac:dyDescent="0.25">
      <c r="B25" s="92" t="s">
        <v>36</v>
      </c>
      <c r="C25" s="97"/>
      <c r="D25" s="97"/>
      <c r="E25" s="97"/>
      <c r="F25" s="97"/>
      <c r="G25" s="97"/>
      <c r="H25" s="97"/>
      <c r="I25" s="97"/>
      <c r="J25" s="97"/>
      <c r="K25" s="97"/>
      <c r="L25" s="97"/>
      <c r="M25" s="97"/>
      <c r="N25" s="33">
        <f>SUM(N26:N30)</f>
        <v>123826493.12617256</v>
      </c>
      <c r="O25" s="33">
        <f t="shared" ref="O25:AV25" si="6">SUM(O26:O30)</f>
        <v>5900400000</v>
      </c>
      <c r="P25" s="33">
        <f t="shared" si="6"/>
        <v>10000000</v>
      </c>
      <c r="Q25" s="33">
        <f t="shared" si="6"/>
        <v>9400000</v>
      </c>
      <c r="R25" s="33">
        <f t="shared" si="6"/>
        <v>87500000</v>
      </c>
      <c r="S25" s="33">
        <f>SUM(S26:S30)</f>
        <v>2064800000</v>
      </c>
      <c r="T25" s="33">
        <f t="shared" si="6"/>
        <v>3547500000</v>
      </c>
      <c r="U25" s="33">
        <f t="shared" si="6"/>
        <v>181200000</v>
      </c>
      <c r="V25" s="33">
        <f t="shared" si="6"/>
        <v>53860561.726994008</v>
      </c>
      <c r="W25" s="33">
        <f t="shared" si="6"/>
        <v>51843193.740000002</v>
      </c>
      <c r="X25" s="33">
        <f t="shared" si="6"/>
        <v>193638025.94</v>
      </c>
      <c r="Y25" s="33">
        <f t="shared" si="6"/>
        <v>115113288.39</v>
      </c>
      <c r="Z25" s="33">
        <f t="shared" si="6"/>
        <v>0</v>
      </c>
      <c r="AA25" s="33">
        <f t="shared" si="6"/>
        <v>5485944930.2030058</v>
      </c>
      <c r="AB25" s="33">
        <f t="shared" si="6"/>
        <v>0.47366293691085026</v>
      </c>
      <c r="AC25" s="33">
        <f t="shared" si="6"/>
        <v>6.1554927687993151E-2</v>
      </c>
      <c r="AD25" s="33">
        <f t="shared" si="6"/>
        <v>5.9249364274285718E-2</v>
      </c>
      <c r="AE25" s="33">
        <f t="shared" si="6"/>
        <v>0.2213006010742857</v>
      </c>
      <c r="AF25" s="33">
        <f t="shared" si="6"/>
        <v>0.13155804387428571</v>
      </c>
      <c r="AG25" s="33">
        <f t="shared" si="6"/>
        <v>0</v>
      </c>
      <c r="AH25" s="33">
        <f t="shared" si="6"/>
        <v>0</v>
      </c>
      <c r="AI25" s="33">
        <f t="shared" si="6"/>
        <v>0</v>
      </c>
      <c r="AJ25" s="33">
        <f t="shared" si="6"/>
        <v>0</v>
      </c>
      <c r="AK25" s="33">
        <f t="shared" si="6"/>
        <v>1217302842.3179369</v>
      </c>
      <c r="AL25" s="33">
        <f t="shared" si="6"/>
        <v>1217302842.3179369</v>
      </c>
      <c r="AM25" s="33">
        <f t="shared" si="6"/>
        <v>0</v>
      </c>
      <c r="AN25" s="33">
        <f t="shared" si="6"/>
        <v>663220410.31651163</v>
      </c>
      <c r="AO25" s="33">
        <f t="shared" si="6"/>
        <v>663220410.31651163</v>
      </c>
      <c r="AP25" s="33">
        <f t="shared" si="6"/>
        <v>0</v>
      </c>
      <c r="AQ25" s="33">
        <f t="shared" si="6"/>
        <v>420065466.6368112</v>
      </c>
      <c r="AR25" s="33">
        <f t="shared" si="6"/>
        <v>420065466.6368112</v>
      </c>
      <c r="AS25" s="33">
        <f t="shared" si="6"/>
        <v>0</v>
      </c>
      <c r="AT25" s="33">
        <f t="shared" si="6"/>
        <v>134016965.36461411</v>
      </c>
      <c r="AU25" s="33">
        <f t="shared" si="6"/>
        <v>134016965.36461411</v>
      </c>
      <c r="AV25" s="33">
        <f t="shared" si="6"/>
        <v>0</v>
      </c>
    </row>
    <row r="26" spans="1:49" s="91" customFormat="1" ht="126.75" customHeight="1" thickBot="1" x14ac:dyDescent="0.3">
      <c r="B26" s="77" t="s">
        <v>120</v>
      </c>
      <c r="C26" s="77" t="s">
        <v>121</v>
      </c>
      <c r="D26" s="77" t="s">
        <v>155</v>
      </c>
      <c r="E26" s="77" t="s">
        <v>122</v>
      </c>
      <c r="F26" s="77" t="s">
        <v>123</v>
      </c>
      <c r="G26" s="77" t="s">
        <v>124</v>
      </c>
      <c r="H26" s="77" t="s">
        <v>125</v>
      </c>
      <c r="I26" s="77" t="s">
        <v>126</v>
      </c>
      <c r="J26" s="77" t="s">
        <v>127</v>
      </c>
      <c r="K26" s="77" t="s">
        <v>29</v>
      </c>
      <c r="L26" s="77" t="s">
        <v>47</v>
      </c>
      <c r="M26" s="86" t="s">
        <v>128</v>
      </c>
      <c r="N26" s="81">
        <v>63211681.475129277</v>
      </c>
      <c r="O26" s="81">
        <v>1556900000</v>
      </c>
      <c r="P26" s="81">
        <v>10000000</v>
      </c>
      <c r="Q26" s="81">
        <v>9400000</v>
      </c>
      <c r="R26" s="81">
        <v>0</v>
      </c>
      <c r="S26" s="81">
        <v>508800000</v>
      </c>
      <c r="T26" s="81">
        <v>1028700000</v>
      </c>
      <c r="U26" s="81">
        <v>0</v>
      </c>
      <c r="V26" s="81">
        <v>0</v>
      </c>
      <c r="W26" s="81">
        <v>0</v>
      </c>
      <c r="X26" s="81">
        <v>0</v>
      </c>
      <c r="Y26" s="81">
        <v>0</v>
      </c>
      <c r="Z26" s="81">
        <v>0</v>
      </c>
      <c r="AA26" s="81">
        <v>1556900000</v>
      </c>
      <c r="AB26" s="80">
        <v>0</v>
      </c>
      <c r="AC26" s="80">
        <v>0</v>
      </c>
      <c r="AD26" s="80">
        <v>0</v>
      </c>
      <c r="AE26" s="80">
        <v>0</v>
      </c>
      <c r="AF26" s="80">
        <v>0</v>
      </c>
      <c r="AG26" s="80">
        <v>0</v>
      </c>
      <c r="AH26" s="80">
        <v>0</v>
      </c>
      <c r="AI26" s="80">
        <v>0</v>
      </c>
      <c r="AJ26" s="80">
        <v>0</v>
      </c>
      <c r="AK26" s="80">
        <v>450714598.44563508</v>
      </c>
      <c r="AL26" s="80">
        <v>450714598.44563508</v>
      </c>
      <c r="AM26" s="81">
        <v>0</v>
      </c>
      <c r="AN26" s="81">
        <v>450714598.44563508</v>
      </c>
      <c r="AO26" s="81">
        <v>450714598.44563508</v>
      </c>
      <c r="AP26" s="81">
        <v>0</v>
      </c>
      <c r="AQ26" s="81">
        <v>0</v>
      </c>
      <c r="AR26" s="81">
        <v>0</v>
      </c>
      <c r="AS26" s="81">
        <v>0</v>
      </c>
      <c r="AT26" s="81">
        <v>0</v>
      </c>
      <c r="AU26" s="80">
        <v>0</v>
      </c>
      <c r="AV26" s="80">
        <v>0</v>
      </c>
    </row>
    <row r="27" spans="1:49" s="91" customFormat="1" ht="40.5" customHeight="1" thickBot="1" x14ac:dyDescent="0.3">
      <c r="B27" s="99" t="s">
        <v>129</v>
      </c>
      <c r="C27" s="99" t="s">
        <v>130</v>
      </c>
      <c r="D27" s="99" t="s">
        <v>156</v>
      </c>
      <c r="E27" s="99" t="s">
        <v>131</v>
      </c>
      <c r="F27" s="99" t="s">
        <v>63</v>
      </c>
      <c r="G27" s="99" t="s">
        <v>124</v>
      </c>
      <c r="H27" s="99" t="s">
        <v>132</v>
      </c>
      <c r="I27" s="99" t="s">
        <v>133</v>
      </c>
      <c r="J27" s="99" t="s">
        <v>134</v>
      </c>
      <c r="K27" s="99" t="s">
        <v>29</v>
      </c>
      <c r="L27" s="99" t="s">
        <v>105</v>
      </c>
      <c r="M27" s="85" t="s">
        <v>149</v>
      </c>
      <c r="N27" s="81">
        <v>18836314.979270402</v>
      </c>
      <c r="O27" s="34">
        <v>875100000</v>
      </c>
      <c r="P27" s="34" t="s">
        <v>30</v>
      </c>
      <c r="Q27" s="34">
        <v>0</v>
      </c>
      <c r="R27" s="34">
        <v>87500000</v>
      </c>
      <c r="S27" s="34">
        <v>612500000</v>
      </c>
      <c r="T27" s="34">
        <v>175100000</v>
      </c>
      <c r="U27" s="34">
        <v>0</v>
      </c>
      <c r="V27" s="34">
        <v>53860561.726994008</v>
      </c>
      <c r="W27" s="34">
        <v>51843193.740000002</v>
      </c>
      <c r="X27" s="34">
        <v>193638025.94</v>
      </c>
      <c r="Y27" s="34">
        <v>115113288.39</v>
      </c>
      <c r="Z27" s="34">
        <v>0</v>
      </c>
      <c r="AA27" s="34">
        <v>460644930.20300603</v>
      </c>
      <c r="AB27" s="87">
        <v>0.47366293691085026</v>
      </c>
      <c r="AC27" s="87">
        <v>6.1554927687993151E-2</v>
      </c>
      <c r="AD27" s="89">
        <v>5.9249364274285718E-2</v>
      </c>
      <c r="AE27" s="87">
        <v>0.2213006010742857</v>
      </c>
      <c r="AF27" s="87">
        <v>0.13155804387428571</v>
      </c>
      <c r="AG27" s="101">
        <v>0</v>
      </c>
      <c r="AH27" s="101">
        <v>0</v>
      </c>
      <c r="AI27" s="101">
        <v>0</v>
      </c>
      <c r="AJ27" s="101">
        <v>0</v>
      </c>
      <c r="AK27" s="101">
        <v>217646526.66722766</v>
      </c>
      <c r="AL27" s="80">
        <v>217646526.66722766</v>
      </c>
      <c r="AM27" s="34">
        <v>0</v>
      </c>
      <c r="AN27" s="34">
        <v>69415383.47481364</v>
      </c>
      <c r="AO27" s="34">
        <v>69415383.47481364</v>
      </c>
      <c r="AP27" s="34">
        <v>0</v>
      </c>
      <c r="AQ27" s="34">
        <v>121359006.49324369</v>
      </c>
      <c r="AR27" s="34">
        <v>121359006.49324369</v>
      </c>
      <c r="AS27" s="34">
        <v>0</v>
      </c>
      <c r="AT27" s="34">
        <v>26872136.699170277</v>
      </c>
      <c r="AU27" s="101">
        <v>26872136.699170277</v>
      </c>
      <c r="AV27" s="101">
        <v>0</v>
      </c>
      <c r="AW27" s="88"/>
    </row>
    <row r="28" spans="1:49" s="91" customFormat="1" ht="42.75" customHeight="1" thickBot="1" x14ac:dyDescent="0.3">
      <c r="B28" s="99" t="s">
        <v>135</v>
      </c>
      <c r="C28" s="99" t="s">
        <v>136</v>
      </c>
      <c r="D28" s="99" t="s">
        <v>157</v>
      </c>
      <c r="E28" s="99" t="s">
        <v>137</v>
      </c>
      <c r="F28" s="99" t="s">
        <v>88</v>
      </c>
      <c r="G28" s="99" t="s">
        <v>124</v>
      </c>
      <c r="H28" s="99" t="s">
        <v>125</v>
      </c>
      <c r="I28" s="99" t="s">
        <v>126</v>
      </c>
      <c r="J28" s="99" t="s">
        <v>43</v>
      </c>
      <c r="K28" s="99" t="s">
        <v>29</v>
      </c>
      <c r="L28" s="99" t="s">
        <v>105</v>
      </c>
      <c r="M28" s="85" t="s">
        <v>150</v>
      </c>
      <c r="N28" s="81">
        <v>15227602.607960356</v>
      </c>
      <c r="O28" s="34">
        <v>724600000</v>
      </c>
      <c r="P28" s="34" t="s">
        <v>30</v>
      </c>
      <c r="Q28" s="34" t="s">
        <v>30</v>
      </c>
      <c r="R28" s="34" t="s">
        <v>30</v>
      </c>
      <c r="S28" s="34">
        <v>550700000</v>
      </c>
      <c r="T28" s="34">
        <v>173900000</v>
      </c>
      <c r="U28" s="34">
        <v>0</v>
      </c>
      <c r="V28" s="34">
        <v>0</v>
      </c>
      <c r="W28" s="34">
        <v>0</v>
      </c>
      <c r="X28" s="34">
        <v>0</v>
      </c>
      <c r="Y28" s="34">
        <v>0</v>
      </c>
      <c r="Z28" s="34">
        <v>0</v>
      </c>
      <c r="AA28" s="34">
        <v>724600000</v>
      </c>
      <c r="AB28" s="101">
        <v>0</v>
      </c>
      <c r="AC28" s="101">
        <v>0</v>
      </c>
      <c r="AD28" s="101">
        <v>0</v>
      </c>
      <c r="AE28" s="101">
        <v>0</v>
      </c>
      <c r="AF28" s="101">
        <v>0</v>
      </c>
      <c r="AG28" s="101">
        <v>0</v>
      </c>
      <c r="AH28" s="101">
        <v>0</v>
      </c>
      <c r="AI28" s="101">
        <v>0</v>
      </c>
      <c r="AJ28" s="101">
        <v>0</v>
      </c>
      <c r="AK28" s="101">
        <v>0</v>
      </c>
      <c r="AL28" s="34">
        <v>0</v>
      </c>
      <c r="AM28" s="34">
        <v>0</v>
      </c>
      <c r="AN28" s="34">
        <v>0</v>
      </c>
      <c r="AO28" s="34">
        <v>0</v>
      </c>
      <c r="AP28" s="34">
        <v>0</v>
      </c>
      <c r="AQ28" s="34">
        <v>0</v>
      </c>
      <c r="AR28" s="34">
        <v>0</v>
      </c>
      <c r="AS28" s="34">
        <v>0</v>
      </c>
      <c r="AT28" s="34">
        <v>0</v>
      </c>
      <c r="AU28" s="101">
        <v>0</v>
      </c>
      <c r="AV28" s="101">
        <v>0</v>
      </c>
    </row>
    <row r="29" spans="1:49" s="91" customFormat="1" ht="46.5" customHeight="1" thickBot="1" x14ac:dyDescent="0.3">
      <c r="B29" s="99" t="s">
        <v>138</v>
      </c>
      <c r="C29" s="99" t="s">
        <v>151</v>
      </c>
      <c r="D29" s="99" t="s">
        <v>158</v>
      </c>
      <c r="E29" s="99" t="s">
        <v>113</v>
      </c>
      <c r="F29" s="99" t="s">
        <v>63</v>
      </c>
      <c r="G29" s="99" t="s">
        <v>124</v>
      </c>
      <c r="H29" s="99" t="s">
        <v>125</v>
      </c>
      <c r="I29" s="99" t="s">
        <v>126</v>
      </c>
      <c r="J29" s="111" t="s">
        <v>89</v>
      </c>
      <c r="K29" s="99" t="s">
        <v>29</v>
      </c>
      <c r="L29" s="99" t="s">
        <v>105</v>
      </c>
      <c r="M29" s="85" t="s">
        <v>152</v>
      </c>
      <c r="N29" s="81">
        <v>15208735.538230799</v>
      </c>
      <c r="O29" s="34">
        <v>1219700000</v>
      </c>
      <c r="P29" s="99" t="s">
        <v>30</v>
      </c>
      <c r="Q29" s="99" t="s">
        <v>30</v>
      </c>
      <c r="R29" s="99" t="s">
        <v>30</v>
      </c>
      <c r="S29" s="34">
        <v>149300000</v>
      </c>
      <c r="T29" s="34">
        <v>996900000</v>
      </c>
      <c r="U29" s="34">
        <v>73500000</v>
      </c>
      <c r="V29" s="99">
        <v>0</v>
      </c>
      <c r="W29" s="99">
        <v>0</v>
      </c>
      <c r="X29" s="99">
        <v>0</v>
      </c>
      <c r="Y29" s="99">
        <v>0</v>
      </c>
      <c r="Z29" s="99">
        <v>0</v>
      </c>
      <c r="AA29" s="34">
        <v>1219700000</v>
      </c>
      <c r="AB29" s="99">
        <v>0</v>
      </c>
      <c r="AC29" s="99">
        <v>0</v>
      </c>
      <c r="AD29" s="99">
        <v>0</v>
      </c>
      <c r="AE29" s="99">
        <v>0</v>
      </c>
      <c r="AF29" s="99">
        <v>0</v>
      </c>
      <c r="AG29" s="99">
        <v>0</v>
      </c>
      <c r="AH29" s="99">
        <v>0</v>
      </c>
      <c r="AI29" s="99">
        <v>0</v>
      </c>
      <c r="AJ29" s="99">
        <v>0</v>
      </c>
      <c r="AK29" s="101">
        <v>548941717.20507431</v>
      </c>
      <c r="AL29" s="101">
        <v>548941717.20507431</v>
      </c>
      <c r="AM29" s="99">
        <v>0</v>
      </c>
      <c r="AN29" s="118">
        <v>143090428.39606294</v>
      </c>
      <c r="AO29" s="118">
        <v>143090428.39606294</v>
      </c>
      <c r="AP29" s="118">
        <v>0</v>
      </c>
      <c r="AQ29" s="118">
        <v>298706460.1435675</v>
      </c>
      <c r="AR29" s="118">
        <v>298706460.1435675</v>
      </c>
      <c r="AS29" s="118">
        <v>0</v>
      </c>
      <c r="AT29" s="118">
        <v>107144828.66544384</v>
      </c>
      <c r="AU29" s="118">
        <v>107144828.66544384</v>
      </c>
      <c r="AV29" s="101">
        <v>0</v>
      </c>
    </row>
    <row r="30" spans="1:49" s="91" customFormat="1" ht="42.75" customHeight="1" thickBot="1" x14ac:dyDescent="0.3">
      <c r="B30" s="99" t="s">
        <v>139</v>
      </c>
      <c r="C30" s="99" t="s">
        <v>153</v>
      </c>
      <c r="D30" s="99" t="s">
        <v>159</v>
      </c>
      <c r="E30" s="77" t="s">
        <v>122</v>
      </c>
      <c r="F30" s="99" t="s">
        <v>148</v>
      </c>
      <c r="G30" s="99" t="s">
        <v>124</v>
      </c>
      <c r="H30" s="99" t="s">
        <v>125</v>
      </c>
      <c r="I30" s="99" t="s">
        <v>126</v>
      </c>
      <c r="J30" s="99" t="s">
        <v>89</v>
      </c>
      <c r="K30" s="99" t="s">
        <v>29</v>
      </c>
      <c r="L30" s="99" t="s">
        <v>105</v>
      </c>
      <c r="M30" s="85" t="s">
        <v>152</v>
      </c>
      <c r="N30" s="81">
        <v>11342158.525581731</v>
      </c>
      <c r="O30" s="34">
        <v>1524100000</v>
      </c>
      <c r="P30" s="34" t="s">
        <v>30</v>
      </c>
      <c r="Q30" s="34" t="s">
        <v>30</v>
      </c>
      <c r="R30" s="34" t="s">
        <v>30</v>
      </c>
      <c r="S30" s="34">
        <v>243500000</v>
      </c>
      <c r="T30" s="34">
        <v>1172900000</v>
      </c>
      <c r="U30" s="34">
        <v>107700000</v>
      </c>
      <c r="V30" s="34">
        <v>0</v>
      </c>
      <c r="W30" s="34">
        <v>0</v>
      </c>
      <c r="X30" s="34">
        <v>0</v>
      </c>
      <c r="Y30" s="34">
        <v>0</v>
      </c>
      <c r="Z30" s="34">
        <v>0</v>
      </c>
      <c r="AA30" s="34">
        <v>1524100000</v>
      </c>
      <c r="AB30" s="101">
        <v>0</v>
      </c>
      <c r="AC30" s="101">
        <v>0</v>
      </c>
      <c r="AD30" s="101">
        <v>0</v>
      </c>
      <c r="AE30" s="101">
        <v>0</v>
      </c>
      <c r="AF30" s="101">
        <v>0</v>
      </c>
      <c r="AG30" s="101">
        <v>0</v>
      </c>
      <c r="AH30" s="101">
        <v>0</v>
      </c>
      <c r="AI30" s="101">
        <v>0</v>
      </c>
      <c r="AJ30" s="101">
        <v>0</v>
      </c>
      <c r="AK30" s="101">
        <v>0</v>
      </c>
      <c r="AL30" s="34">
        <v>0</v>
      </c>
      <c r="AM30" s="34">
        <v>0</v>
      </c>
      <c r="AN30" s="34">
        <v>0</v>
      </c>
      <c r="AO30" s="34">
        <v>0</v>
      </c>
      <c r="AP30" s="34">
        <v>0</v>
      </c>
      <c r="AQ30" s="34">
        <v>0</v>
      </c>
      <c r="AR30" s="34">
        <v>0</v>
      </c>
      <c r="AS30" s="34">
        <v>0</v>
      </c>
      <c r="AT30" s="34">
        <v>0</v>
      </c>
      <c r="AU30" s="101">
        <v>0</v>
      </c>
      <c r="AV30" s="101">
        <v>0</v>
      </c>
    </row>
    <row r="31" spans="1:49" s="25" customFormat="1" ht="8.25" x14ac:dyDescent="0.25">
      <c r="B31" s="115" t="s">
        <v>62</v>
      </c>
      <c r="C31" s="63"/>
      <c r="D31" s="63"/>
      <c r="E31" s="63"/>
      <c r="F31" s="63"/>
      <c r="G31" s="63"/>
      <c r="H31" s="63"/>
      <c r="I31" s="62"/>
      <c r="J31" s="62"/>
      <c r="K31" s="62"/>
      <c r="L31" s="62"/>
      <c r="M31" s="62"/>
      <c r="N31" s="62"/>
      <c r="O31" s="24"/>
      <c r="P31" s="24"/>
      <c r="Q31" s="24"/>
      <c r="R31" s="24"/>
      <c r="S31" s="24"/>
      <c r="T31" s="24"/>
      <c r="U31" s="24"/>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row>
    <row r="32" spans="1:49" s="25" customFormat="1" ht="8.25" x14ac:dyDescent="0.25">
      <c r="B32" s="115" t="s">
        <v>31</v>
      </c>
      <c r="C32" s="63"/>
      <c r="D32" s="63"/>
      <c r="E32" s="63"/>
      <c r="F32" s="63"/>
      <c r="G32" s="63"/>
      <c r="H32" s="63"/>
      <c r="I32" s="62"/>
      <c r="J32" s="62"/>
      <c r="K32" s="62"/>
      <c r="L32" s="62"/>
      <c r="M32" s="62"/>
      <c r="N32" s="62"/>
      <c r="P32" s="62"/>
      <c r="Q32" s="62"/>
      <c r="R32" s="62"/>
      <c r="S32" s="39"/>
      <c r="T32" s="39"/>
      <c r="U32" s="51"/>
      <c r="V32" s="62"/>
      <c r="W32" s="62"/>
      <c r="X32" s="62"/>
      <c r="Y32" s="62"/>
      <c r="Z32" s="62"/>
      <c r="AA32" s="62"/>
      <c r="AB32" s="62"/>
      <c r="AC32" s="62"/>
      <c r="AD32" s="62"/>
      <c r="AE32" s="62"/>
      <c r="AF32" s="62"/>
      <c r="AG32" s="62"/>
      <c r="AH32" s="62"/>
      <c r="AI32" s="62"/>
      <c r="AJ32" s="62"/>
      <c r="AK32" s="55"/>
      <c r="AL32" s="62"/>
      <c r="AM32" s="62"/>
      <c r="AP32" s="62"/>
      <c r="AQ32" s="62"/>
      <c r="AR32" s="62"/>
      <c r="AS32" s="62"/>
      <c r="AT32" s="62"/>
      <c r="AU32" s="62"/>
      <c r="AV32" s="62"/>
    </row>
    <row r="33" spans="2:48" s="95" customFormat="1" ht="8.25" x14ac:dyDescent="0.25">
      <c r="B33" s="115" t="s">
        <v>143</v>
      </c>
      <c r="C33" s="63"/>
      <c r="D33" s="63"/>
      <c r="E33" s="63"/>
      <c r="F33" s="63"/>
      <c r="G33" s="63"/>
      <c r="H33" s="63"/>
      <c r="I33" s="104"/>
      <c r="J33" s="104"/>
      <c r="K33" s="104"/>
      <c r="L33" s="104"/>
      <c r="M33" s="104"/>
      <c r="N33" s="104"/>
      <c r="P33" s="104"/>
      <c r="Q33" s="104"/>
      <c r="R33" s="104"/>
      <c r="S33" s="105"/>
      <c r="T33" s="105"/>
      <c r="U33" s="51"/>
      <c r="V33" s="104"/>
      <c r="W33" s="104"/>
      <c r="X33" s="104"/>
      <c r="Y33" s="104"/>
      <c r="Z33" s="104"/>
      <c r="AA33" s="104"/>
      <c r="AB33" s="104"/>
      <c r="AC33" s="104"/>
      <c r="AD33" s="104"/>
      <c r="AE33" s="104"/>
      <c r="AF33" s="104"/>
      <c r="AG33" s="104"/>
      <c r="AH33" s="104"/>
      <c r="AI33" s="104"/>
      <c r="AJ33" s="104"/>
      <c r="AK33" s="55"/>
      <c r="AL33" s="104"/>
      <c r="AM33" s="104"/>
      <c r="AP33" s="104"/>
      <c r="AQ33" s="104"/>
      <c r="AR33" s="104"/>
      <c r="AS33" s="104"/>
      <c r="AT33" s="104"/>
      <c r="AU33" s="104"/>
      <c r="AV33" s="104"/>
    </row>
    <row r="34" spans="2:48" s="25" customFormat="1" ht="8.25" x14ac:dyDescent="0.25">
      <c r="B34" s="115" t="s">
        <v>39</v>
      </c>
      <c r="C34" s="63"/>
      <c r="D34" s="63"/>
      <c r="E34" s="63"/>
      <c r="F34" s="63"/>
      <c r="G34" s="63"/>
      <c r="H34" s="63"/>
      <c r="I34" s="62"/>
      <c r="J34" s="62"/>
      <c r="K34" s="62"/>
      <c r="L34" s="62"/>
      <c r="N34" s="47"/>
      <c r="O34" s="24"/>
      <c r="P34" s="24"/>
      <c r="Q34" s="24"/>
      <c r="R34" s="24"/>
      <c r="S34" s="24"/>
      <c r="T34" s="24"/>
      <c r="U34" s="52"/>
      <c r="V34" s="62"/>
      <c r="W34" s="62"/>
      <c r="X34" s="62"/>
      <c r="Y34" s="62"/>
      <c r="Z34" s="62"/>
      <c r="AA34" s="62"/>
      <c r="AB34" s="62"/>
      <c r="AC34" s="62"/>
      <c r="AD34" s="62"/>
      <c r="AE34" s="62"/>
      <c r="AF34" s="62"/>
      <c r="AG34" s="62"/>
      <c r="AH34" s="62"/>
      <c r="AI34" s="62"/>
      <c r="AJ34" s="62"/>
      <c r="AK34" s="24"/>
      <c r="AL34" s="24"/>
      <c r="AM34" s="45"/>
      <c r="AN34" s="54"/>
      <c r="AO34" s="54"/>
      <c r="AP34" s="62"/>
      <c r="AQ34" s="62"/>
      <c r="AR34" s="62"/>
      <c r="AS34" s="62"/>
      <c r="AT34" s="62"/>
      <c r="AU34" s="62"/>
      <c r="AV34" s="62"/>
    </row>
    <row r="35" spans="2:48" s="25" customFormat="1" ht="8.25" x14ac:dyDescent="0.25">
      <c r="B35" s="115" t="s">
        <v>40</v>
      </c>
      <c r="C35" s="63"/>
      <c r="D35" s="63"/>
      <c r="E35" s="63"/>
      <c r="F35" s="63"/>
      <c r="G35" s="63"/>
      <c r="H35" s="63"/>
      <c r="I35" s="62"/>
      <c r="J35" s="62"/>
      <c r="K35" s="62"/>
      <c r="L35" s="62"/>
      <c r="M35" s="44"/>
      <c r="N35" s="42"/>
      <c r="O35" s="24"/>
      <c r="P35" s="24"/>
      <c r="Q35" s="72"/>
      <c r="R35" s="24"/>
      <c r="S35" s="24"/>
      <c r="T35" s="24"/>
      <c r="U35" s="52"/>
      <c r="V35" s="62"/>
      <c r="W35" s="62"/>
      <c r="X35" s="62"/>
      <c r="Y35" s="62"/>
      <c r="Z35" s="62"/>
      <c r="AA35" s="62"/>
      <c r="AB35" s="62"/>
      <c r="AC35" s="62"/>
      <c r="AD35" s="62"/>
      <c r="AE35" s="62"/>
      <c r="AF35" s="62"/>
      <c r="AG35" s="62"/>
      <c r="AH35" s="62"/>
      <c r="AI35" s="62"/>
      <c r="AJ35" s="62"/>
      <c r="AK35" s="62"/>
      <c r="AL35" s="62"/>
      <c r="AM35" s="45"/>
      <c r="AN35" s="54"/>
      <c r="AO35" s="54"/>
      <c r="AP35" s="62"/>
      <c r="AQ35" s="62"/>
      <c r="AR35" s="62"/>
      <c r="AS35" s="62"/>
      <c r="AT35" s="62"/>
      <c r="AU35" s="62"/>
      <c r="AV35" s="62"/>
    </row>
    <row r="36" spans="2:48" s="25" customFormat="1" ht="8.25" x14ac:dyDescent="0.25">
      <c r="B36" s="115" t="s">
        <v>41</v>
      </c>
      <c r="C36" s="63"/>
      <c r="D36" s="63"/>
      <c r="E36" s="63"/>
      <c r="F36" s="63"/>
      <c r="G36" s="63"/>
      <c r="H36" s="63"/>
      <c r="I36" s="62"/>
      <c r="J36" s="62"/>
      <c r="K36" s="62"/>
      <c r="L36" s="62"/>
      <c r="M36" s="45"/>
      <c r="N36" s="45"/>
      <c r="O36" s="24"/>
      <c r="P36" s="24"/>
      <c r="U36" s="39"/>
      <c r="V36" s="62"/>
      <c r="W36" s="62"/>
      <c r="X36" s="62"/>
      <c r="Y36" s="62"/>
      <c r="Z36" s="62"/>
      <c r="AA36" s="62"/>
      <c r="AB36" s="62"/>
      <c r="AC36" s="62"/>
      <c r="AD36" s="62"/>
      <c r="AE36" s="62"/>
      <c r="AF36" s="62"/>
      <c r="AG36" s="62"/>
      <c r="AH36" s="62"/>
      <c r="AI36" s="62"/>
      <c r="AJ36" s="62"/>
      <c r="AK36" s="62"/>
      <c r="AL36" s="62"/>
      <c r="AM36" s="44"/>
      <c r="AN36" s="54"/>
      <c r="AO36" s="54"/>
      <c r="AP36" s="43"/>
      <c r="AQ36" s="62"/>
      <c r="AR36" s="62"/>
      <c r="AS36" s="62"/>
      <c r="AT36" s="62"/>
      <c r="AU36" s="62"/>
      <c r="AV36" s="62"/>
    </row>
    <row r="37" spans="2:48" s="25" customFormat="1" ht="8.25" x14ac:dyDescent="0.25">
      <c r="B37" s="115" t="s">
        <v>61</v>
      </c>
      <c r="C37" s="63"/>
      <c r="D37" s="63"/>
      <c r="E37" s="63"/>
      <c r="F37" s="63"/>
      <c r="G37" s="63"/>
      <c r="H37" s="63"/>
      <c r="I37" s="62"/>
      <c r="J37" s="62"/>
      <c r="K37" s="62"/>
      <c r="L37" s="62"/>
      <c r="M37" s="70"/>
      <c r="N37" s="71"/>
      <c r="O37" s="24"/>
      <c r="P37" s="24"/>
      <c r="Q37" s="24"/>
      <c r="R37" s="24"/>
      <c r="S37" s="39"/>
      <c r="T37" s="39"/>
      <c r="U37" s="24"/>
      <c r="V37" s="62"/>
      <c r="W37" s="62"/>
      <c r="X37" s="62"/>
      <c r="Y37" s="62"/>
      <c r="Z37" s="62"/>
      <c r="AA37" s="62"/>
      <c r="AB37" s="62"/>
      <c r="AC37" s="62"/>
      <c r="AD37" s="62"/>
      <c r="AE37" s="62"/>
      <c r="AF37" s="62"/>
      <c r="AG37" s="62"/>
      <c r="AH37" s="62"/>
      <c r="AI37" s="62"/>
      <c r="AJ37" s="62"/>
      <c r="AK37" s="62"/>
      <c r="AL37" s="62"/>
      <c r="AM37" s="62"/>
      <c r="AP37" s="62"/>
      <c r="AQ37" s="62"/>
      <c r="AR37" s="62"/>
      <c r="AS37" s="62"/>
      <c r="AT37" s="62"/>
      <c r="AU37" s="62"/>
      <c r="AV37" s="62"/>
    </row>
    <row r="38" spans="2:48" s="25" customFormat="1" ht="8.25" x14ac:dyDescent="0.25">
      <c r="B38" s="115" t="s">
        <v>42</v>
      </c>
      <c r="C38" s="63"/>
      <c r="D38" s="63"/>
      <c r="E38" s="63"/>
      <c r="F38" s="63"/>
      <c r="G38" s="63"/>
      <c r="H38" s="63"/>
      <c r="I38" s="62"/>
      <c r="J38" s="62"/>
      <c r="K38" s="62"/>
      <c r="L38" s="62"/>
      <c r="M38" s="45"/>
      <c r="N38" s="62"/>
      <c r="O38" s="24"/>
      <c r="P38" s="24"/>
      <c r="Q38" s="24"/>
      <c r="R38" s="24"/>
      <c r="S38" s="39"/>
      <c r="T38" s="24"/>
      <c r="U38" s="24"/>
      <c r="V38" s="62"/>
      <c r="W38" s="62"/>
      <c r="X38" s="62"/>
      <c r="Y38" s="62"/>
      <c r="Z38" s="62"/>
      <c r="AA38" s="62"/>
      <c r="AB38" s="62"/>
      <c r="AC38" s="62"/>
      <c r="AD38" s="62"/>
      <c r="AE38" s="62"/>
      <c r="AF38" s="62"/>
      <c r="AG38" s="62"/>
      <c r="AH38" s="62"/>
      <c r="AI38" s="62"/>
      <c r="AJ38" s="62"/>
      <c r="AK38" s="62"/>
      <c r="AL38" s="62"/>
      <c r="AM38" s="45"/>
      <c r="AN38" s="62"/>
      <c r="AO38" s="45"/>
      <c r="AP38" s="62"/>
      <c r="AQ38" s="62"/>
      <c r="AR38" s="62"/>
      <c r="AS38" s="62"/>
      <c r="AT38" s="62"/>
      <c r="AU38" s="62"/>
      <c r="AV38" s="62"/>
    </row>
    <row r="39" spans="2:48" s="25" customFormat="1" ht="8.25" x14ac:dyDescent="0.25">
      <c r="B39" s="115" t="s">
        <v>51</v>
      </c>
      <c r="C39" s="63"/>
      <c r="D39" s="63"/>
      <c r="E39" s="63"/>
      <c r="F39" s="63"/>
      <c r="G39" s="63"/>
      <c r="H39" s="63"/>
      <c r="I39" s="62"/>
      <c r="J39" s="62"/>
      <c r="K39" s="62"/>
      <c r="L39" s="62"/>
      <c r="M39" s="62"/>
      <c r="N39" s="29"/>
      <c r="O39" s="24"/>
      <c r="P39" s="24"/>
      <c r="Q39" s="44"/>
      <c r="S39" s="24"/>
      <c r="T39" s="24"/>
      <c r="U39" s="24"/>
      <c r="V39" s="62"/>
      <c r="W39" s="62"/>
      <c r="X39" s="62"/>
      <c r="Y39" s="62"/>
      <c r="Z39" s="62"/>
      <c r="AA39" s="62"/>
      <c r="AB39" s="62"/>
      <c r="AC39" s="62"/>
      <c r="AD39" s="62"/>
      <c r="AE39" s="62"/>
      <c r="AF39" s="62"/>
      <c r="AG39" s="62"/>
      <c r="AH39" s="62"/>
      <c r="AI39" s="62"/>
      <c r="AJ39" s="62"/>
      <c r="AK39" s="62"/>
      <c r="AL39" s="62"/>
      <c r="AO39" s="56"/>
      <c r="AQ39" s="62"/>
      <c r="AR39" s="62"/>
      <c r="AS39" s="62"/>
      <c r="AT39" s="62"/>
      <c r="AU39" s="62"/>
      <c r="AV39" s="62"/>
    </row>
    <row r="40" spans="2:48" s="25" customFormat="1" ht="8.25" x14ac:dyDescent="0.25">
      <c r="B40" s="115" t="s">
        <v>64</v>
      </c>
      <c r="C40" s="63"/>
      <c r="D40" s="63"/>
      <c r="E40" s="63"/>
      <c r="F40" s="63"/>
      <c r="G40" s="63"/>
      <c r="H40" s="63"/>
      <c r="I40" s="62"/>
      <c r="J40" s="62"/>
      <c r="K40" s="62"/>
      <c r="L40" s="62"/>
      <c r="M40" s="62"/>
      <c r="N40" s="62"/>
      <c r="O40" s="24"/>
      <c r="P40" s="24"/>
      <c r="Q40" s="45"/>
      <c r="R40" s="45"/>
      <c r="S40" s="24"/>
      <c r="T40" s="24"/>
      <c r="U40" s="41"/>
      <c r="V40" s="62"/>
      <c r="W40" s="62"/>
      <c r="X40" s="62"/>
      <c r="Y40" s="62"/>
      <c r="Z40" s="62"/>
      <c r="AA40" s="62"/>
      <c r="AB40" s="62"/>
      <c r="AC40" s="62"/>
      <c r="AD40" s="62"/>
      <c r="AE40" s="62"/>
      <c r="AF40" s="62"/>
      <c r="AG40" s="62"/>
      <c r="AH40" s="62"/>
      <c r="AI40" s="62"/>
      <c r="AJ40" s="62"/>
      <c r="AK40" s="62"/>
      <c r="AL40" s="62"/>
      <c r="AM40" s="45"/>
      <c r="AN40" s="62"/>
      <c r="AO40" s="45"/>
      <c r="AP40" s="62"/>
      <c r="AQ40" s="62"/>
      <c r="AR40" s="62"/>
      <c r="AS40" s="62"/>
      <c r="AT40" s="62"/>
      <c r="AU40" s="62"/>
      <c r="AV40" s="62"/>
    </row>
    <row r="41" spans="2:48" s="25" customFormat="1" ht="8.25" x14ac:dyDescent="0.25">
      <c r="B41" s="115" t="s">
        <v>65</v>
      </c>
      <c r="C41" s="63"/>
      <c r="D41" s="63"/>
      <c r="E41" s="63"/>
      <c r="F41" s="63"/>
      <c r="G41" s="63"/>
      <c r="H41" s="63"/>
      <c r="I41" s="62"/>
      <c r="J41" s="62"/>
      <c r="K41" s="62"/>
      <c r="L41" s="62"/>
      <c r="M41" s="44"/>
      <c r="N41" s="42"/>
      <c r="O41" s="24"/>
      <c r="P41" s="24"/>
      <c r="Q41" s="44"/>
      <c r="R41" s="41"/>
      <c r="S41" s="41"/>
      <c r="T41" s="41"/>
      <c r="U41" s="62"/>
      <c r="V41" s="62"/>
      <c r="W41" s="62"/>
      <c r="X41" s="62"/>
      <c r="Y41" s="62"/>
      <c r="Z41" s="62"/>
      <c r="AA41" s="62"/>
      <c r="AB41" s="62"/>
      <c r="AC41" s="62"/>
      <c r="AD41" s="62"/>
      <c r="AE41" s="62"/>
      <c r="AF41" s="62"/>
      <c r="AG41" s="62"/>
      <c r="AH41" s="62"/>
      <c r="AI41" s="62"/>
      <c r="AJ41" s="62"/>
      <c r="AK41" s="62"/>
      <c r="AL41" s="62"/>
      <c r="AM41" s="62"/>
      <c r="AN41" s="57"/>
      <c r="AO41" s="57"/>
      <c r="AP41" s="62"/>
      <c r="AQ41" s="62"/>
      <c r="AR41" s="62"/>
      <c r="AS41" s="62"/>
      <c r="AT41" s="62"/>
      <c r="AU41" s="62"/>
      <c r="AV41" s="62"/>
    </row>
    <row r="42" spans="2:48" s="25" customFormat="1" ht="11.25" customHeight="1" x14ac:dyDescent="0.25">
      <c r="B42" s="115" t="s">
        <v>145</v>
      </c>
      <c r="C42" s="63"/>
      <c r="D42" s="63"/>
      <c r="E42" s="63"/>
      <c r="F42" s="63"/>
      <c r="G42" s="63"/>
      <c r="H42" s="63"/>
      <c r="I42" s="63"/>
      <c r="J42" s="63"/>
      <c r="K42" s="62"/>
      <c r="L42" s="62"/>
      <c r="M42" s="45"/>
      <c r="N42" s="45"/>
      <c r="O42" s="41"/>
      <c r="P42" s="41"/>
      <c r="Q42" s="45"/>
      <c r="R42" s="62"/>
      <c r="S42" s="62"/>
      <c r="T42" s="62"/>
      <c r="U42" s="28"/>
      <c r="V42" s="41"/>
      <c r="W42" s="41"/>
      <c r="X42" s="41"/>
      <c r="Y42" s="41"/>
      <c r="Z42" s="41"/>
      <c r="AA42" s="41"/>
      <c r="AB42" s="122"/>
      <c r="AC42" s="122"/>
      <c r="AD42" s="122"/>
      <c r="AE42" s="122"/>
      <c r="AF42" s="122"/>
      <c r="AG42" s="122"/>
      <c r="AH42" s="122"/>
      <c r="AI42" s="122"/>
      <c r="AJ42" s="122"/>
      <c r="AK42" s="122"/>
      <c r="AL42" s="122"/>
      <c r="AM42" s="122"/>
      <c r="AN42" s="122"/>
      <c r="AO42" s="122"/>
      <c r="AP42" s="62"/>
      <c r="AQ42" s="62"/>
      <c r="AR42" s="62"/>
      <c r="AS42" s="62"/>
      <c r="AT42" s="62"/>
      <c r="AU42" s="62"/>
      <c r="AV42" s="62"/>
    </row>
    <row r="43" spans="2:48" s="25" customFormat="1" ht="8.25" x14ac:dyDescent="0.25">
      <c r="B43" s="115" t="s">
        <v>66</v>
      </c>
      <c r="C43" s="63"/>
      <c r="D43" s="63"/>
      <c r="E43" s="63"/>
      <c r="F43" s="63"/>
      <c r="G43" s="63"/>
      <c r="H43" s="63"/>
      <c r="I43" s="63"/>
      <c r="J43" s="63"/>
      <c r="K43" s="62"/>
      <c r="L43" s="62"/>
      <c r="M43" s="44"/>
      <c r="N43" s="45"/>
      <c r="O43" s="62"/>
      <c r="P43" s="62"/>
      <c r="Q43" s="28"/>
      <c r="R43" s="28"/>
      <c r="S43" s="24"/>
      <c r="T43" s="24"/>
      <c r="U43" s="53"/>
      <c r="V43" s="62"/>
      <c r="W43" s="62"/>
      <c r="X43" s="62"/>
      <c r="Y43" s="62"/>
      <c r="Z43" s="62"/>
      <c r="AA43" s="62"/>
      <c r="AB43" s="62"/>
      <c r="AC43" s="62"/>
      <c r="AD43" s="62"/>
      <c r="AE43" s="62"/>
      <c r="AF43" s="62"/>
      <c r="AG43" s="62"/>
      <c r="AH43" s="62"/>
      <c r="AI43" s="62"/>
      <c r="AJ43" s="26"/>
      <c r="AK43" s="26"/>
      <c r="AL43" s="26"/>
      <c r="AM43" s="26"/>
      <c r="AN43" s="62"/>
      <c r="AO43" s="62"/>
      <c r="AP43" s="26"/>
      <c r="AQ43" s="62"/>
      <c r="AR43" s="62"/>
      <c r="AS43" s="26"/>
      <c r="AT43" s="62"/>
      <c r="AU43" s="62"/>
      <c r="AV43" s="26"/>
    </row>
    <row r="44" spans="2:48" s="25" customFormat="1" ht="8.25" x14ac:dyDescent="0.25">
      <c r="B44" s="115" t="s">
        <v>67</v>
      </c>
      <c r="C44" s="63"/>
      <c r="D44" s="63"/>
      <c r="E44" s="63"/>
      <c r="F44" s="63"/>
      <c r="G44" s="63"/>
      <c r="H44" s="63"/>
      <c r="I44" s="65"/>
      <c r="J44" s="64"/>
      <c r="K44" s="27"/>
      <c r="L44" s="27"/>
      <c r="M44" s="45"/>
      <c r="N44" s="62"/>
      <c r="O44" s="28"/>
      <c r="P44" s="28"/>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row>
    <row r="45" spans="2:48" s="25" customFormat="1" ht="8.25" x14ac:dyDescent="0.25">
      <c r="B45" s="115" t="s">
        <v>68</v>
      </c>
      <c r="C45" s="63"/>
      <c r="D45" s="63"/>
      <c r="E45" s="63"/>
      <c r="F45" s="63"/>
      <c r="G45" s="63"/>
      <c r="H45" s="63"/>
      <c r="I45" s="63"/>
      <c r="J45" s="63"/>
      <c r="K45" s="62"/>
      <c r="L45" s="62"/>
      <c r="M45" s="62"/>
      <c r="N45" s="29"/>
      <c r="O45" s="62"/>
      <c r="P45" s="62"/>
      <c r="Q45" s="49"/>
      <c r="R45" s="24"/>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row>
    <row r="46" spans="2:48" s="25" customFormat="1" ht="12" customHeight="1" x14ac:dyDescent="0.25">
      <c r="B46" s="115" t="s">
        <v>69</v>
      </c>
      <c r="C46" s="63"/>
      <c r="D46" s="63"/>
      <c r="E46" s="63"/>
      <c r="F46" s="63"/>
      <c r="G46" s="63"/>
      <c r="H46" s="63"/>
      <c r="I46" s="63"/>
      <c r="J46" s="63"/>
      <c r="K46" s="62"/>
      <c r="L46" s="62"/>
      <c r="M46" s="29"/>
      <c r="N46" s="46"/>
      <c r="O46" s="30"/>
      <c r="P46" s="30"/>
      <c r="Q46" s="30"/>
      <c r="R46" s="30"/>
      <c r="S46" s="30"/>
      <c r="T46" s="30"/>
      <c r="U46" s="62"/>
      <c r="V46" s="62"/>
      <c r="W46" s="62"/>
      <c r="X46" s="62"/>
      <c r="Y46" s="62"/>
      <c r="Z46" s="62"/>
      <c r="AA46" s="26"/>
      <c r="AB46" s="26"/>
      <c r="AC46" s="26"/>
      <c r="AD46" s="26"/>
      <c r="AE46" s="26"/>
      <c r="AF46" s="26"/>
      <c r="AG46" s="26"/>
      <c r="AH46" s="26"/>
      <c r="AI46" s="26"/>
      <c r="AJ46" s="26"/>
      <c r="AK46" s="26"/>
      <c r="AL46" s="62"/>
      <c r="AM46" s="62"/>
      <c r="AN46" s="62"/>
      <c r="AO46" s="62"/>
      <c r="AP46" s="62"/>
      <c r="AQ46" s="62"/>
      <c r="AR46" s="62"/>
      <c r="AS46" s="62"/>
      <c r="AT46" s="62"/>
      <c r="AU46" s="62"/>
      <c r="AV46" s="62"/>
    </row>
    <row r="47" spans="2:48" s="12" customFormat="1" ht="10.5" customHeight="1" x14ac:dyDescent="0.15">
      <c r="B47" s="115" t="s">
        <v>70</v>
      </c>
      <c r="C47" s="63"/>
      <c r="D47" s="63"/>
      <c r="E47" s="63"/>
      <c r="F47" s="63"/>
      <c r="G47" s="63"/>
      <c r="H47" s="63" t="s">
        <v>34</v>
      </c>
      <c r="I47" s="67"/>
      <c r="J47" s="66"/>
      <c r="K47" s="23"/>
      <c r="L47" s="23"/>
      <c r="M47" s="17"/>
      <c r="N47" s="20"/>
      <c r="O47" s="18"/>
      <c r="P47" s="18"/>
      <c r="R47" s="24"/>
      <c r="S47" s="24"/>
      <c r="T47" s="18"/>
      <c r="U47" s="15"/>
      <c r="V47" s="15"/>
      <c r="W47" s="15"/>
      <c r="X47" s="15"/>
      <c r="Y47" s="15"/>
      <c r="Z47" s="15"/>
      <c r="AA47" s="16"/>
      <c r="AB47" s="16"/>
      <c r="AC47" s="16"/>
      <c r="AD47" s="16"/>
      <c r="AE47" s="16"/>
      <c r="AF47" s="16"/>
      <c r="AG47" s="16"/>
      <c r="AH47" s="16"/>
      <c r="AI47" s="16"/>
      <c r="AJ47" s="16"/>
      <c r="AK47" s="16"/>
      <c r="AL47" s="15"/>
      <c r="AM47" s="15"/>
      <c r="AN47" s="15"/>
      <c r="AO47" s="20"/>
      <c r="AP47" s="15"/>
      <c r="AQ47" s="20"/>
      <c r="AR47" s="20"/>
      <c r="AS47" s="15"/>
      <c r="AT47" s="20"/>
      <c r="AU47" s="20"/>
      <c r="AV47" s="15"/>
    </row>
    <row r="48" spans="2:48" s="12" customFormat="1" ht="9.75" customHeight="1" x14ac:dyDescent="0.15">
      <c r="B48" s="115" t="s">
        <v>71</v>
      </c>
      <c r="C48" s="63"/>
      <c r="D48" s="63"/>
      <c r="E48" s="63"/>
      <c r="F48" s="63"/>
      <c r="G48" s="63"/>
      <c r="H48" s="63"/>
      <c r="I48" s="68"/>
      <c r="J48" s="68"/>
      <c r="K48" s="20"/>
      <c r="L48" s="20"/>
      <c r="M48" s="20"/>
      <c r="N48" s="20"/>
      <c r="O48" s="20"/>
      <c r="P48" s="20"/>
      <c r="R48" s="24"/>
      <c r="S48" s="24"/>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row>
    <row r="49" spans="2:48" s="12" customFormat="1" ht="8.25" x14ac:dyDescent="0.15">
      <c r="B49" s="115" t="s">
        <v>72</v>
      </c>
      <c r="C49" s="63"/>
      <c r="D49" s="63"/>
      <c r="E49" s="63"/>
      <c r="F49" s="63"/>
      <c r="G49" s="63"/>
      <c r="H49" s="63" t="s">
        <v>34</v>
      </c>
      <c r="I49" s="67"/>
      <c r="J49" s="66"/>
      <c r="K49" s="23"/>
      <c r="L49" s="23"/>
      <c r="M49" s="17"/>
      <c r="N49" s="48"/>
      <c r="O49" s="18"/>
      <c r="P49" s="18"/>
      <c r="T49" s="18"/>
      <c r="U49" s="15"/>
      <c r="V49" s="15"/>
      <c r="W49" s="15"/>
      <c r="X49" s="15"/>
      <c r="Y49" s="15"/>
      <c r="Z49" s="15"/>
      <c r="AA49" s="16"/>
      <c r="AB49" s="16"/>
      <c r="AC49" s="16"/>
      <c r="AD49" s="16"/>
      <c r="AE49" s="16"/>
      <c r="AF49" s="16"/>
      <c r="AG49" s="16"/>
      <c r="AH49" s="16"/>
      <c r="AI49" s="16"/>
      <c r="AJ49" s="16"/>
      <c r="AK49" s="16"/>
      <c r="AL49" s="15"/>
      <c r="AM49" s="15"/>
      <c r="AN49" s="15"/>
      <c r="AO49" s="20"/>
      <c r="AP49" s="15"/>
      <c r="AQ49" s="20"/>
      <c r="AR49" s="20"/>
      <c r="AS49" s="15"/>
      <c r="AT49" s="20"/>
      <c r="AU49" s="20"/>
      <c r="AV49" s="15"/>
    </row>
    <row r="50" spans="2:48" s="12" customFormat="1" ht="8.25" x14ac:dyDescent="0.15">
      <c r="B50" s="115" t="s">
        <v>160</v>
      </c>
      <c r="C50" s="63"/>
      <c r="D50" s="63"/>
      <c r="E50" s="63"/>
      <c r="F50" s="63"/>
      <c r="G50" s="63"/>
      <c r="H50" s="63" t="s">
        <v>34</v>
      </c>
      <c r="I50" s="67"/>
      <c r="J50" s="66"/>
      <c r="K50" s="23"/>
      <c r="L50" s="23"/>
      <c r="M50" s="44"/>
      <c r="N50" s="42"/>
      <c r="O50" s="18"/>
      <c r="P50" s="18"/>
      <c r="R50" s="73"/>
      <c r="S50" s="74"/>
      <c r="T50" s="18"/>
      <c r="U50" s="15"/>
      <c r="V50" s="15"/>
      <c r="W50" s="15"/>
      <c r="X50" s="15"/>
      <c r="Y50" s="15"/>
      <c r="Z50" s="15"/>
      <c r="AA50" s="16"/>
      <c r="AB50" s="16"/>
      <c r="AC50" s="16"/>
      <c r="AD50" s="16"/>
      <c r="AE50" s="16"/>
      <c r="AF50" s="16"/>
      <c r="AG50" s="16"/>
      <c r="AH50" s="16"/>
      <c r="AI50" s="16"/>
      <c r="AJ50" s="16"/>
      <c r="AK50" s="16"/>
      <c r="AL50" s="15"/>
      <c r="AM50" s="15"/>
      <c r="AN50" s="15"/>
      <c r="AO50" s="20"/>
      <c r="AP50" s="15"/>
      <c r="AQ50" s="20"/>
      <c r="AR50" s="20"/>
      <c r="AS50" s="15"/>
      <c r="AT50" s="20"/>
      <c r="AU50" s="20"/>
      <c r="AV50" s="15"/>
    </row>
    <row r="51" spans="2:48" s="12" customFormat="1" ht="9.75" customHeight="1" x14ac:dyDescent="0.15">
      <c r="B51" s="115" t="s">
        <v>161</v>
      </c>
      <c r="C51" s="63"/>
      <c r="D51" s="63"/>
      <c r="E51" s="63"/>
      <c r="F51" s="63"/>
      <c r="G51" s="63"/>
      <c r="H51" s="63"/>
      <c r="I51" s="68"/>
      <c r="J51" s="68"/>
      <c r="K51" s="20"/>
      <c r="L51" s="20"/>
      <c r="M51" s="45"/>
      <c r="N51" s="45"/>
      <c r="O51" s="20"/>
      <c r="P51" s="20"/>
      <c r="T51" s="20"/>
      <c r="U51" s="20"/>
      <c r="V51" s="20"/>
      <c r="W51" s="20"/>
      <c r="X51" s="20"/>
      <c r="Y51" s="20"/>
      <c r="Z51" s="20"/>
      <c r="AA51" s="20"/>
      <c r="AB51" s="20"/>
      <c r="AC51" s="20"/>
      <c r="AD51" s="20"/>
      <c r="AE51" s="20"/>
      <c r="AF51" s="20"/>
      <c r="AG51" s="20"/>
      <c r="AH51" s="20"/>
      <c r="AI51" s="20"/>
      <c r="AJ51" s="20"/>
      <c r="AK51" s="20"/>
      <c r="AL51" s="20"/>
      <c r="AM51" s="20"/>
      <c r="AN51" s="50"/>
      <c r="AO51" s="50"/>
      <c r="AP51" s="20"/>
      <c r="AQ51" s="20"/>
      <c r="AR51" s="20"/>
      <c r="AS51" s="20"/>
      <c r="AT51" s="20"/>
      <c r="AU51" s="20"/>
      <c r="AV51" s="20"/>
    </row>
    <row r="52" spans="2:48" s="2" customFormat="1" ht="8.25" customHeight="1" x14ac:dyDescent="0.25">
      <c r="B52" s="115" t="s">
        <v>162</v>
      </c>
      <c r="C52" s="63"/>
      <c r="D52" s="63"/>
      <c r="E52" s="63"/>
      <c r="F52" s="63"/>
      <c r="G52" s="63"/>
      <c r="H52" s="63"/>
      <c r="I52" s="69"/>
      <c r="J52" s="69"/>
      <c r="K52" s="40"/>
      <c r="L52" s="40"/>
      <c r="M52" s="44"/>
      <c r="N52" s="45"/>
      <c r="O52" s="40"/>
      <c r="P52" s="40"/>
      <c r="R52" s="44"/>
      <c r="S52" s="25"/>
      <c r="T52" s="40"/>
      <c r="U52" s="40"/>
      <c r="V52" s="40"/>
      <c r="W52" s="40"/>
      <c r="X52" s="40"/>
      <c r="Y52" s="40"/>
      <c r="Z52" s="40"/>
      <c r="AA52" s="40"/>
      <c r="AB52" s="40"/>
      <c r="AC52" s="40"/>
      <c r="AD52" s="40"/>
      <c r="AE52" s="40"/>
      <c r="AF52" s="40"/>
      <c r="AG52" s="40"/>
      <c r="AH52" s="40"/>
      <c r="AI52" s="40"/>
      <c r="AJ52" s="40"/>
      <c r="AK52" s="40"/>
      <c r="AL52" s="40"/>
      <c r="AM52" s="40"/>
      <c r="AN52" s="50"/>
      <c r="AO52" s="50"/>
      <c r="AP52" s="40"/>
      <c r="AQ52" s="40"/>
      <c r="AR52" s="40"/>
      <c r="AS52" s="40"/>
      <c r="AT52" s="40"/>
      <c r="AU52" s="40"/>
      <c r="AV52" s="40"/>
    </row>
    <row r="53" spans="2:48" s="2" customFormat="1" ht="8.25" customHeight="1" x14ac:dyDescent="0.25">
      <c r="B53" s="115" t="s">
        <v>163</v>
      </c>
      <c r="C53" s="63"/>
      <c r="D53" s="63"/>
      <c r="E53" s="63"/>
      <c r="F53" s="63"/>
      <c r="G53" s="63"/>
      <c r="H53" s="63"/>
      <c r="I53" s="69"/>
      <c r="J53" s="69"/>
      <c r="K53" s="40"/>
      <c r="L53" s="40"/>
      <c r="M53" s="45"/>
      <c r="N53" s="62"/>
      <c r="O53" s="40"/>
      <c r="P53" s="40"/>
      <c r="R53" s="45"/>
      <c r="S53" s="45"/>
      <c r="T53" s="40"/>
      <c r="U53" s="40"/>
      <c r="V53" s="40"/>
      <c r="W53" s="40"/>
      <c r="X53" s="40"/>
      <c r="Y53" s="40"/>
      <c r="Z53" s="40"/>
      <c r="AA53" s="40"/>
      <c r="AB53" s="40"/>
      <c r="AC53" s="40"/>
      <c r="AD53" s="40"/>
      <c r="AE53" s="40"/>
      <c r="AF53" s="40"/>
      <c r="AG53" s="40"/>
      <c r="AH53" s="40"/>
      <c r="AI53" s="40"/>
      <c r="AJ53" s="40"/>
      <c r="AK53" s="40"/>
      <c r="AL53" s="40"/>
      <c r="AM53" s="40"/>
      <c r="AN53" s="50"/>
      <c r="AO53" s="50"/>
      <c r="AP53" s="40"/>
      <c r="AQ53" s="40"/>
      <c r="AR53" s="40"/>
      <c r="AS53" s="40"/>
      <c r="AT53" s="40"/>
      <c r="AU53" s="40"/>
      <c r="AV53" s="40"/>
    </row>
    <row r="54" spans="2:48" ht="9.75" customHeight="1" x14ac:dyDescent="0.25">
      <c r="B54" s="115" t="s">
        <v>146</v>
      </c>
      <c r="C54" s="63"/>
      <c r="D54" s="63"/>
      <c r="E54" s="63"/>
      <c r="F54" s="63"/>
      <c r="G54" s="63"/>
      <c r="H54" s="63"/>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11.25" customHeight="1" x14ac:dyDescent="0.25">
      <c r="B55" s="115" t="s">
        <v>140</v>
      </c>
      <c r="C55" s="63"/>
      <c r="D55" s="63"/>
      <c r="E55" s="63"/>
      <c r="F55" s="63"/>
      <c r="G55" s="63"/>
      <c r="H55" s="63"/>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row>
    <row r="56" spans="2:48" ht="13.5" customHeight="1" x14ac:dyDescent="0.25">
      <c r="B56" s="115" t="s">
        <v>164</v>
      </c>
      <c r="C56" s="63"/>
      <c r="D56" s="63"/>
      <c r="E56" s="63"/>
      <c r="F56" s="63"/>
      <c r="G56" s="63"/>
      <c r="H56" s="63"/>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12" customHeight="1" x14ac:dyDescent="0.25">
      <c r="B57" s="115" t="s">
        <v>165</v>
      </c>
      <c r="C57" s="63"/>
      <c r="D57" s="63"/>
      <c r="E57" s="63"/>
      <c r="F57" s="63"/>
      <c r="G57" s="63"/>
      <c r="H57" s="63"/>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row>
    <row r="58" spans="2:48" ht="13.5" customHeight="1" x14ac:dyDescent="0.25">
      <c r="B58" s="115" t="s">
        <v>147</v>
      </c>
      <c r="C58" s="63"/>
      <c r="D58" s="63"/>
      <c r="E58" s="63"/>
      <c r="F58" s="63"/>
      <c r="G58" s="63"/>
      <c r="H58" s="63"/>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12" customHeight="1" x14ac:dyDescent="0.25">
      <c r="B59" s="115" t="s">
        <v>144</v>
      </c>
      <c r="C59" s="63"/>
      <c r="D59" s="63"/>
      <c r="E59" s="63"/>
      <c r="F59" s="63"/>
      <c r="G59" s="63"/>
      <c r="H59" s="63"/>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row>
    <row r="60" spans="2:48" ht="12.75" customHeight="1" x14ac:dyDescent="0.25">
      <c r="B60" s="115" t="s">
        <v>166</v>
      </c>
      <c r="C60" s="63"/>
      <c r="D60" s="63"/>
      <c r="E60" s="63"/>
      <c r="F60" s="63"/>
      <c r="G60" s="63"/>
      <c r="H60" s="63"/>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row>
    <row r="61" spans="2:48" ht="15.75" x14ac:dyDescent="0.25">
      <c r="B61" s="115" t="s">
        <v>167</v>
      </c>
      <c r="C61" s="63"/>
      <c r="D61" s="63"/>
      <c r="E61" s="63"/>
      <c r="F61" s="63"/>
      <c r="G61" s="63"/>
      <c r="H61" s="63"/>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row>
    <row r="62" spans="2:48" ht="15.75" x14ac:dyDescent="0.25">
      <c r="B62" s="115" t="s">
        <v>168</v>
      </c>
      <c r="C62" s="63"/>
      <c r="D62" s="63"/>
      <c r="E62" s="63"/>
      <c r="F62" s="63"/>
      <c r="G62" s="63"/>
      <c r="H62" s="63"/>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row>
    <row r="63" spans="2:48" ht="15.75" x14ac:dyDescent="0.25">
      <c r="B63" s="115" t="s">
        <v>169</v>
      </c>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row>
    <row r="64" spans="2:48" ht="15.75" x14ac:dyDescent="0.25">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row>
    <row r="65" spans="2:48" ht="15.75" x14ac:dyDescent="0.25">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row>
    <row r="66" spans="2:48" ht="15.75" x14ac:dyDescent="0.25">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row>
    <row r="67" spans="2:48" ht="15.75" x14ac:dyDescent="0.25">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row>
    <row r="68" spans="2:48" ht="15.75" x14ac:dyDescent="0.25">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row>
    <row r="69" spans="2:48" ht="15.75" x14ac:dyDescent="0.25">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row>
    <row r="70" spans="2:48" ht="15.75" x14ac:dyDescent="0.25">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row>
    <row r="71" spans="2:48" ht="15.75" x14ac:dyDescent="0.25">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row>
    <row r="72" spans="2:48" ht="15.75" x14ac:dyDescent="0.25">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row>
    <row r="73" spans="2:48" ht="15.75" x14ac:dyDescent="0.25">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row>
    <row r="74" spans="2:48" ht="15.75" x14ac:dyDescent="0.25">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row>
    <row r="75" spans="2:48" ht="15.75" x14ac:dyDescent="0.25">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row>
    <row r="76" spans="2:48" ht="15.75" x14ac:dyDescent="0.25">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row>
    <row r="77" spans="2:48" ht="15.75" x14ac:dyDescent="0.25">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row>
    <row r="78" spans="2:48" ht="15.75" x14ac:dyDescent="0.25">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row>
    <row r="79" spans="2:48" ht="15.75" x14ac:dyDescent="0.25">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row>
    <row r="80" spans="2:48" ht="15.75" x14ac:dyDescent="0.25">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row>
    <row r="81" spans="2:48" ht="15.75" x14ac:dyDescent="0.25">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row>
    <row r="82" spans="2:48" ht="15.75" x14ac:dyDescent="0.25">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row>
    <row r="83" spans="2:48" ht="15.75" x14ac:dyDescent="0.25">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row>
    <row r="84" spans="2:48" ht="15.75" x14ac:dyDescent="0.25">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row>
    <row r="85" spans="2:48" ht="15.75" x14ac:dyDescent="0.25">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row>
    <row r="86" spans="2:48" ht="15.75" x14ac:dyDescent="0.25">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row>
    <row r="87" spans="2:48" ht="15.75" x14ac:dyDescent="0.25">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row>
    <row r="88" spans="2:48" ht="15.75" x14ac:dyDescent="0.25">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row>
    <row r="89" spans="2:48" ht="15.75" x14ac:dyDescent="0.25">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row>
    <row r="90" spans="2:48" ht="15.75" x14ac:dyDescent="0.25">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row>
    <row r="91" spans="2:48" ht="15.75" x14ac:dyDescent="0.25">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row>
    <row r="92" spans="2:48" ht="15.75" x14ac:dyDescent="0.25">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row>
    <row r="93" spans="2:48" ht="15.75" x14ac:dyDescent="0.25">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row>
    <row r="94" spans="2:48" ht="15.75" x14ac:dyDescent="0.25">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row>
    <row r="95" spans="2:48" ht="15.75" x14ac:dyDescent="0.25">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row>
    <row r="96" spans="2:48" ht="15.75" x14ac:dyDescent="0.25">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row>
    <row r="97" spans="2:48" ht="15.75" x14ac:dyDescent="0.25">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row>
    <row r="98" spans="2:48" ht="15.75" x14ac:dyDescent="0.25">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row>
    <row r="99" spans="2:48" ht="15.75" x14ac:dyDescent="0.25">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row>
    <row r="100" spans="2:48" ht="15.75" x14ac:dyDescent="0.25">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row>
    <row r="101" spans="2:48" ht="15.75" x14ac:dyDescent="0.25">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row>
    <row r="102" spans="2:48" ht="15.75" x14ac:dyDescent="0.25">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row>
    <row r="103" spans="2:48" ht="15.75" x14ac:dyDescent="0.25">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row>
    <row r="104" spans="2:48" ht="15.75" x14ac:dyDescent="0.25">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row>
    <row r="105" spans="2:48" ht="15.75" x14ac:dyDescent="0.25">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row>
    <row r="106" spans="2:48" ht="15.75" x14ac:dyDescent="0.25">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row>
    <row r="107" spans="2:48" ht="15.75" x14ac:dyDescent="0.25">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row>
    <row r="108" spans="2:48" ht="15.75" x14ac:dyDescent="0.25">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row>
    <row r="109" spans="2:48" ht="15.75" x14ac:dyDescent="0.25">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row>
    <row r="110" spans="2:48" ht="15.75" x14ac:dyDescent="0.25">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row>
    <row r="111" spans="2:48" ht="15.75" x14ac:dyDescent="0.25">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row>
    <row r="112" spans="2:48" ht="15.75" x14ac:dyDescent="0.25">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row>
    <row r="113" spans="2:48" ht="15.75" x14ac:dyDescent="0.25">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row>
    <row r="114" spans="2:48" ht="15.75" x14ac:dyDescent="0.25">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row>
    <row r="115" spans="2:48" ht="15.75" x14ac:dyDescent="0.25">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row>
    <row r="116" spans="2:48" ht="15.75" x14ac:dyDescent="0.25">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row>
    <row r="117" spans="2:48" ht="15.75" x14ac:dyDescent="0.25">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row>
    <row r="118" spans="2:48" ht="15.75" x14ac:dyDescent="0.25">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row>
    <row r="119" spans="2:48" ht="15.75" x14ac:dyDescent="0.25">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row>
    <row r="120" spans="2:48" ht="15.75" x14ac:dyDescent="0.25">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row>
    <row r="121" spans="2:48" ht="15.75" x14ac:dyDescent="0.25">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row>
    <row r="122" spans="2:48" ht="15.75" x14ac:dyDescent="0.25">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row>
    <row r="123" spans="2:48" ht="15.75" x14ac:dyDescent="0.25">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row>
    <row r="124" spans="2:48" ht="15.75" x14ac:dyDescent="0.25">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row>
    <row r="125" spans="2:48" ht="15.75" x14ac:dyDescent="0.25">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row>
    <row r="126" spans="2:48" ht="15.75" x14ac:dyDescent="0.25">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row>
    <row r="127" spans="2:48" ht="15.75" x14ac:dyDescent="0.25">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row>
    <row r="128" spans="2:48" ht="15.75" x14ac:dyDescent="0.25">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row>
    <row r="129" spans="2:48" ht="15.75" x14ac:dyDescent="0.25">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row>
    <row r="130" spans="2:48" ht="15.75" x14ac:dyDescent="0.25">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row>
    <row r="131" spans="2:48" ht="15.75" x14ac:dyDescent="0.25">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row>
    <row r="132" spans="2:48" ht="15.75" x14ac:dyDescent="0.25">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row>
    <row r="133" spans="2:48" ht="15.75" x14ac:dyDescent="0.25">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row>
    <row r="134" spans="2:48" ht="15.75" x14ac:dyDescent="0.25">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row>
    <row r="135" spans="2:48" ht="15.75" x14ac:dyDescent="0.25">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row>
    <row r="136" spans="2:48" ht="15.75" x14ac:dyDescent="0.25">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row>
    <row r="137" spans="2:48" ht="15.75" x14ac:dyDescent="0.25">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row>
    <row r="138" spans="2:48" ht="15.75" x14ac:dyDescent="0.25">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row>
    <row r="139" spans="2:48" ht="15.75" x14ac:dyDescent="0.25">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row>
    <row r="140" spans="2:48" ht="15.75" x14ac:dyDescent="0.25">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row>
    <row r="141" spans="2:48" ht="15.75" x14ac:dyDescent="0.25">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row>
    <row r="142" spans="2:48" ht="15.75" x14ac:dyDescent="0.25">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row>
    <row r="143" spans="2:48" ht="15.75" x14ac:dyDescent="0.25">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row>
    <row r="144" spans="2:48" ht="15.75" x14ac:dyDescent="0.25">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row>
    <row r="145" spans="2:48" ht="15.75" x14ac:dyDescent="0.25">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row>
    <row r="146" spans="2:48" ht="15.75" x14ac:dyDescent="0.25">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row>
    <row r="147" spans="2:48" ht="15.75" x14ac:dyDescent="0.25">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row>
    <row r="148" spans="2:48" ht="15.75" x14ac:dyDescent="0.25">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row>
    <row r="149" spans="2:48" ht="15.75" x14ac:dyDescent="0.25">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row>
    <row r="150" spans="2:48" ht="15.75" x14ac:dyDescent="0.25">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row>
    <row r="151" spans="2:48" ht="15.75" x14ac:dyDescent="0.25">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row>
    <row r="152" spans="2:48" ht="15.75" x14ac:dyDescent="0.25">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row>
    <row r="153" spans="2:48" ht="15.75" x14ac:dyDescent="0.25">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row>
    <row r="154" spans="2:48" ht="15.75" x14ac:dyDescent="0.25">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row>
    <row r="155" spans="2:48" ht="15.75" x14ac:dyDescent="0.25">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row>
    <row r="156" spans="2:48" ht="15.75" x14ac:dyDescent="0.25">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row>
    <row r="157" spans="2:48" ht="15.75" x14ac:dyDescent="0.25">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row>
    <row r="158" spans="2:48" ht="15.75" x14ac:dyDescent="0.25">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row>
    <row r="159" spans="2:48" ht="15.75" x14ac:dyDescent="0.25">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row>
    <row r="160" spans="2:48" ht="15.75" x14ac:dyDescent="0.25">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row>
    <row r="161" spans="2:48" ht="15.75" x14ac:dyDescent="0.25">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row>
    <row r="162" spans="2:48" ht="15.75" x14ac:dyDescent="0.25">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row>
    <row r="163" spans="2:48" ht="15.75" x14ac:dyDescent="0.25">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row>
    <row r="164" spans="2:48" ht="15.75" x14ac:dyDescent="0.25">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row>
    <row r="165" spans="2:48" ht="15.75" x14ac:dyDescent="0.25">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row>
    <row r="166" spans="2:48" ht="15.75" x14ac:dyDescent="0.25">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row>
    <row r="167" spans="2:48" ht="15.75" x14ac:dyDescent="0.25">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row>
    <row r="168" spans="2:48" ht="15.75" x14ac:dyDescent="0.25">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row>
    <row r="169" spans="2:48" ht="15.75" x14ac:dyDescent="0.25">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row>
    <row r="170" spans="2:48" ht="15.75" x14ac:dyDescent="0.25">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row>
    <row r="171" spans="2:48" ht="15.75" x14ac:dyDescent="0.25">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row>
    <row r="172" spans="2:48" ht="15.75" x14ac:dyDescent="0.25">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row>
    <row r="173" spans="2:48" ht="15.75" x14ac:dyDescent="0.25">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row>
    <row r="174" spans="2:48" ht="15.75" x14ac:dyDescent="0.25">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row>
    <row r="175" spans="2:48" ht="15.75" x14ac:dyDescent="0.25">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row>
    <row r="176" spans="2:48" ht="15.75" x14ac:dyDescent="0.25">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row>
    <row r="177" spans="2:48" ht="15.75" x14ac:dyDescent="0.25">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row>
    <row r="178" spans="2:48" ht="15.75" x14ac:dyDescent="0.25">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row>
    <row r="179" spans="2:48" ht="15.75" x14ac:dyDescent="0.25">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row>
    <row r="180" spans="2:48" ht="15.75" x14ac:dyDescent="0.25">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row>
    <row r="181" spans="2:48" ht="15.75" x14ac:dyDescent="0.25">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row>
    <row r="182" spans="2:48" ht="15.75" x14ac:dyDescent="0.25">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row>
    <row r="183" spans="2:48" ht="15.75" x14ac:dyDescent="0.25">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row>
    <row r="184" spans="2:48" ht="15.75" x14ac:dyDescent="0.25">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row>
    <row r="185" spans="2:48" ht="15.75" x14ac:dyDescent="0.25">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row>
    <row r="186" spans="2:48" ht="15.75" x14ac:dyDescent="0.25">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row>
    <row r="187" spans="2:48" ht="15.75" x14ac:dyDescent="0.25">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row>
    <row r="188" spans="2:48" ht="15.75" x14ac:dyDescent="0.25">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row>
    <row r="189" spans="2:48" ht="15.75" x14ac:dyDescent="0.25">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row>
    <row r="190" spans="2:48" ht="15.75" x14ac:dyDescent="0.25">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row>
    <row r="191" spans="2:48" ht="15.75" x14ac:dyDescent="0.25">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row>
    <row r="192" spans="2:48" ht="15.75" x14ac:dyDescent="0.25">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row>
    <row r="193" spans="2:48" ht="15.75" x14ac:dyDescent="0.25">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row>
    <row r="194" spans="2:48" ht="15.75" x14ac:dyDescent="0.25">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row>
    <row r="195" spans="2:48" ht="15.75" x14ac:dyDescent="0.25">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row>
    <row r="196" spans="2:48" ht="15.75" x14ac:dyDescent="0.25">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row>
    <row r="197" spans="2:48" ht="15.75" x14ac:dyDescent="0.25">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row>
    <row r="198" spans="2:48" ht="15.75" x14ac:dyDescent="0.25">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row>
    <row r="199" spans="2:48" ht="15.75" x14ac:dyDescent="0.25">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row>
    <row r="200" spans="2:48" ht="15.75" x14ac:dyDescent="0.25">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row>
    <row r="201" spans="2:48" ht="15.75" x14ac:dyDescent="0.25">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row>
    <row r="202" spans="2:48" ht="15.75" x14ac:dyDescent="0.25">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row>
    <row r="203" spans="2:48" ht="15.75" x14ac:dyDescent="0.25">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row>
    <row r="204" spans="2:48" ht="15.75" x14ac:dyDescent="0.25">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row>
    <row r="205" spans="2:48" ht="15.75" x14ac:dyDescent="0.25">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row>
    <row r="206" spans="2:48" ht="15.75" x14ac:dyDescent="0.25">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row>
    <row r="207" spans="2:48" ht="15.75" x14ac:dyDescent="0.25">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row>
    <row r="208" spans="2:48" ht="15.75" x14ac:dyDescent="0.25">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row>
    <row r="209" spans="2:48" ht="15.75" x14ac:dyDescent="0.25">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row>
    <row r="210" spans="2:48" ht="15.75" x14ac:dyDescent="0.25">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row>
    <row r="211" spans="2:48" ht="15.75" x14ac:dyDescent="0.25">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row>
    <row r="212" spans="2:48" ht="15.75" x14ac:dyDescent="0.25">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row>
    <row r="213" spans="2:48" ht="15.75" x14ac:dyDescent="0.25">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row>
    <row r="214" spans="2:48" ht="15.75" x14ac:dyDescent="0.25">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row>
    <row r="215" spans="2:48" ht="15.75" x14ac:dyDescent="0.25">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row>
    <row r="216" spans="2:48" ht="15.75" x14ac:dyDescent="0.25">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row>
    <row r="217" spans="2:48" ht="15.75" x14ac:dyDescent="0.25">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row>
    <row r="218" spans="2:48" ht="15.75" x14ac:dyDescent="0.25">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row>
    <row r="219" spans="2:48" ht="15.75" x14ac:dyDescent="0.25">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row>
    <row r="220" spans="2:48" ht="15.75" x14ac:dyDescent="0.25">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row>
    <row r="221" spans="2:48" ht="15.75" x14ac:dyDescent="0.25">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row>
    <row r="222" spans="2:48" ht="15.75" x14ac:dyDescent="0.25">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row>
    <row r="223" spans="2:48" ht="15.75" x14ac:dyDescent="0.25">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row>
    <row r="224" spans="2:48" ht="15.75" x14ac:dyDescent="0.25">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row>
    <row r="225" spans="2:48" ht="15.75" x14ac:dyDescent="0.25">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row>
    <row r="226" spans="2:48" ht="15.75" x14ac:dyDescent="0.25">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row>
    <row r="227" spans="2:48" ht="15.75" x14ac:dyDescent="0.25">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row>
    <row r="228" spans="2:48" ht="15.75" x14ac:dyDescent="0.25">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row>
    <row r="229" spans="2:48" ht="15.75" x14ac:dyDescent="0.25">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row>
    <row r="230" spans="2:48" ht="15.75" x14ac:dyDescent="0.25">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row>
    <row r="231" spans="2:48" ht="15.75" x14ac:dyDescent="0.25">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row>
    <row r="232" spans="2:48" ht="15.75" x14ac:dyDescent="0.25">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row>
    <row r="233" spans="2:48" ht="15.75" x14ac:dyDescent="0.25">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row>
    <row r="234" spans="2:48" ht="15.75" x14ac:dyDescent="0.25">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row>
    <row r="235" spans="2:48" ht="15.75" x14ac:dyDescent="0.25">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row>
    <row r="236" spans="2:48" ht="15.75" x14ac:dyDescent="0.25">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row>
    <row r="237" spans="2:48" ht="15.75" x14ac:dyDescent="0.25">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row>
    <row r="238" spans="2:48" ht="15.75" x14ac:dyDescent="0.25">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row>
    <row r="239" spans="2:48" ht="15.75" x14ac:dyDescent="0.25">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row>
    <row r="240" spans="2:48" ht="15.75" x14ac:dyDescent="0.25">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row>
    <row r="241" spans="2:48" ht="15.75" x14ac:dyDescent="0.25">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row>
    <row r="242" spans="2:48" ht="15.75" x14ac:dyDescent="0.25">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row>
    <row r="243" spans="2:48" ht="15.75" x14ac:dyDescent="0.25">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row>
    <row r="244" spans="2:48" ht="15.75" x14ac:dyDescent="0.25">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row>
    <row r="245" spans="2:48" ht="15.75" x14ac:dyDescent="0.25">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row>
    <row r="246" spans="2:48" ht="15.75" x14ac:dyDescent="0.25">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row>
    <row r="247" spans="2:48" ht="15.75" x14ac:dyDescent="0.25">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row>
    <row r="248" spans="2:48" ht="15.75" x14ac:dyDescent="0.25">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row>
    <row r="249" spans="2:48" ht="15.75" x14ac:dyDescent="0.25">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row>
    <row r="250" spans="2:48" ht="15.75" x14ac:dyDescent="0.25">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row>
    <row r="251" spans="2:48" ht="15.75" x14ac:dyDescent="0.25">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row>
    <row r="252" spans="2:48" ht="15.75" x14ac:dyDescent="0.25">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row>
    <row r="253" spans="2:48" ht="15.75" x14ac:dyDescent="0.25">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row>
    <row r="254" spans="2:48" ht="15.75" x14ac:dyDescent="0.25">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row>
    <row r="255" spans="2:48" ht="15.75" x14ac:dyDescent="0.25">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row>
    <row r="256" spans="2:48" ht="15.75" x14ac:dyDescent="0.25">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row>
    <row r="257" spans="2:48" ht="15.75" x14ac:dyDescent="0.25">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row>
    <row r="258" spans="2:48" ht="15.75" x14ac:dyDescent="0.25">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row>
    <row r="259" spans="2:48" ht="15.75" x14ac:dyDescent="0.25">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row>
    <row r="260" spans="2:48" ht="15.75" x14ac:dyDescent="0.25">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row>
    <row r="261" spans="2:48" ht="15.75" x14ac:dyDescent="0.25">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row>
    <row r="262" spans="2:48" ht="15.75" x14ac:dyDescent="0.25">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row>
    <row r="263" spans="2:48" ht="15.75" x14ac:dyDescent="0.25">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row>
    <row r="264" spans="2:48" ht="15.75" x14ac:dyDescent="0.25">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row>
    <row r="265" spans="2:48" ht="15.75" x14ac:dyDescent="0.25">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row>
    <row r="266" spans="2:48" ht="15.75" x14ac:dyDescent="0.25">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row>
    <row r="267" spans="2:48" ht="15.75" x14ac:dyDescent="0.25">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row>
    <row r="268" spans="2:48" ht="15.75" x14ac:dyDescent="0.25">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row>
    <row r="269" spans="2:48" ht="15.75" x14ac:dyDescent="0.25">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row>
    <row r="270" spans="2:48" ht="15.75" x14ac:dyDescent="0.25">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row>
    <row r="271" spans="2:48" ht="15.75" x14ac:dyDescent="0.25">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row>
    <row r="272" spans="2:48" ht="15.75" x14ac:dyDescent="0.25">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row>
    <row r="273" spans="2:48" ht="15.75" x14ac:dyDescent="0.25">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row>
    <row r="274" spans="2:48" ht="15.75" x14ac:dyDescent="0.25">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row>
    <row r="275" spans="2:48" ht="15.75" x14ac:dyDescent="0.25">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row>
    <row r="276" spans="2:48" ht="15.75" x14ac:dyDescent="0.25">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row>
    <row r="277" spans="2:48" ht="15.75" x14ac:dyDescent="0.25">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row>
    <row r="278" spans="2:48" ht="15.75" x14ac:dyDescent="0.25">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row>
    <row r="279" spans="2:48" ht="15.75" x14ac:dyDescent="0.25">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row>
    <row r="280" spans="2:48" ht="15.75" x14ac:dyDescent="0.25">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row>
    <row r="281" spans="2:48" ht="15.75" x14ac:dyDescent="0.25">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row>
    <row r="282" spans="2:48" ht="15.75" x14ac:dyDescent="0.25">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row>
    <row r="283" spans="2:48" ht="15.75" x14ac:dyDescent="0.25">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row>
    <row r="284" spans="2:48" ht="15.75" x14ac:dyDescent="0.25">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row>
    <row r="285" spans="2:48" ht="15.75" x14ac:dyDescent="0.25">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row>
    <row r="286" spans="2:48" ht="15.75" x14ac:dyDescent="0.25">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row>
    <row r="287" spans="2:48" ht="15.75" x14ac:dyDescent="0.25">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row>
    <row r="288" spans="2:48" ht="15.75" x14ac:dyDescent="0.25">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row>
    <row r="289" spans="2:48" ht="15.75" x14ac:dyDescent="0.25">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row>
    <row r="290" spans="2:48" ht="15.75" x14ac:dyDescent="0.25">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row>
    <row r="291" spans="2:48" ht="15.75" x14ac:dyDescent="0.25">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row>
    <row r="292" spans="2:48" ht="15.75" x14ac:dyDescent="0.25">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row>
    <row r="293" spans="2:48" ht="15.75" x14ac:dyDescent="0.25">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row>
    <row r="294" spans="2:48" ht="15.75" x14ac:dyDescent="0.25">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row>
    <row r="295" spans="2:48" ht="15.75" x14ac:dyDescent="0.25">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row>
    <row r="296" spans="2:48" ht="15.75" x14ac:dyDescent="0.25">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row>
    <row r="297" spans="2:48" ht="15.75" x14ac:dyDescent="0.25">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row>
    <row r="298" spans="2:48" ht="15.75" x14ac:dyDescent="0.25">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row>
    <row r="299" spans="2:48" ht="15.75" x14ac:dyDescent="0.25">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row>
    <row r="300" spans="2:48" ht="15.75" x14ac:dyDescent="0.25">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row>
    <row r="301" spans="2:48" ht="15.75" x14ac:dyDescent="0.25">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row>
    <row r="302" spans="2:48" ht="15.75" x14ac:dyDescent="0.25">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row>
    <row r="303" spans="2:48" ht="15.75" x14ac:dyDescent="0.25">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row>
    <row r="304" spans="2:48" ht="15.75" x14ac:dyDescent="0.25">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row>
    <row r="305" spans="2:48" ht="15.75" x14ac:dyDescent="0.25">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row>
    <row r="306" spans="2:48" ht="15.75" x14ac:dyDescent="0.25">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row>
    <row r="307" spans="2:48" ht="15.75" x14ac:dyDescent="0.25">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row>
    <row r="308" spans="2:48" ht="15.75" x14ac:dyDescent="0.25">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row>
    <row r="309" spans="2:48" ht="15.75" x14ac:dyDescent="0.25">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row>
    <row r="310" spans="2:48" ht="15.75" x14ac:dyDescent="0.25">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row>
    <row r="311" spans="2:48" ht="15.75" x14ac:dyDescent="0.25">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row>
    <row r="312" spans="2:48" ht="15.75" x14ac:dyDescent="0.25">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row>
    <row r="313" spans="2:48" ht="15.75" x14ac:dyDescent="0.25">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row>
    <row r="314" spans="2:48" ht="15.75" x14ac:dyDescent="0.25">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row>
    <row r="315" spans="2:48" ht="15.75" x14ac:dyDescent="0.25">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row>
    <row r="316" spans="2:48" ht="15.75" x14ac:dyDescent="0.25">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row>
    <row r="317" spans="2:48" ht="15.75" x14ac:dyDescent="0.25">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row>
    <row r="318" spans="2:48" ht="15.75" x14ac:dyDescent="0.25">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row>
    <row r="319" spans="2:48" ht="15.75" x14ac:dyDescent="0.25">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row>
    <row r="320" spans="2:48" ht="15.75" x14ac:dyDescent="0.25">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row>
    <row r="321" spans="2:48" ht="15.75" x14ac:dyDescent="0.25">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row>
    <row r="322" spans="2:48" ht="15.75" x14ac:dyDescent="0.25">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row>
    <row r="323" spans="2:48" ht="15.75" x14ac:dyDescent="0.25">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row>
    <row r="324" spans="2:48" ht="15.75" x14ac:dyDescent="0.25">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row>
    <row r="325" spans="2:48" ht="15.75" x14ac:dyDescent="0.25">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row>
    <row r="326" spans="2:48" ht="15.75" x14ac:dyDescent="0.25">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row>
    <row r="327" spans="2:48" ht="15.75" x14ac:dyDescent="0.25">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row>
    <row r="328" spans="2:48" ht="15.75" x14ac:dyDescent="0.25">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row>
    <row r="329" spans="2:48" ht="15.75" x14ac:dyDescent="0.25">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row>
    <row r="330" spans="2:48" ht="15.75" x14ac:dyDescent="0.25">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row>
    <row r="331" spans="2:48" ht="15.75" x14ac:dyDescent="0.25">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row>
    <row r="332" spans="2:48" ht="15.75" x14ac:dyDescent="0.25">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row>
    <row r="333" spans="2:48" ht="15.75" x14ac:dyDescent="0.25">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row>
    <row r="334" spans="2:48" ht="15.75" x14ac:dyDescent="0.25">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row>
    <row r="335" spans="2:48" ht="15.75" x14ac:dyDescent="0.25">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row>
    <row r="336" spans="2:48" ht="15.75" x14ac:dyDescent="0.25">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row>
    <row r="337" spans="2:48" ht="15.75" x14ac:dyDescent="0.25">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row>
    <row r="338" spans="2:48" ht="15.75" x14ac:dyDescent="0.25">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row>
    <row r="339" spans="2:48" ht="15.75" x14ac:dyDescent="0.25">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row>
    <row r="340" spans="2:48" ht="15.75" x14ac:dyDescent="0.25">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row>
    <row r="341" spans="2:48" ht="15.75" x14ac:dyDescent="0.25">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row>
    <row r="342" spans="2:48" ht="15.75" x14ac:dyDescent="0.25">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row>
    <row r="343" spans="2:48" ht="15.75" x14ac:dyDescent="0.25">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row>
    <row r="344" spans="2:48" ht="15.75" x14ac:dyDescent="0.25">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row>
    <row r="345" spans="2:48" ht="15.75" x14ac:dyDescent="0.25">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row>
    <row r="346" spans="2:48" ht="15.75" x14ac:dyDescent="0.25">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row>
    <row r="347" spans="2:48" ht="15.75" x14ac:dyDescent="0.25">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row>
    <row r="348" spans="2:48" ht="15.75" x14ac:dyDescent="0.25">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row>
    <row r="349" spans="2:48" ht="15.75" x14ac:dyDescent="0.25">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row>
    <row r="350" spans="2:48" ht="15.75" x14ac:dyDescent="0.25">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row>
    <row r="351" spans="2:48" ht="15.75" x14ac:dyDescent="0.25">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row>
    <row r="352" spans="2:48" ht="15.75" x14ac:dyDescent="0.25">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row>
    <row r="353" spans="2:48" ht="15.75" x14ac:dyDescent="0.25">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row>
    <row r="354" spans="2:48" ht="15.75" x14ac:dyDescent="0.25">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row>
    <row r="355" spans="2:48" ht="15.75" x14ac:dyDescent="0.25">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row>
    <row r="356" spans="2:48" ht="15.75" x14ac:dyDescent="0.25">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row>
    <row r="357" spans="2:48" ht="15.75" x14ac:dyDescent="0.25">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row>
    <row r="358" spans="2:48" ht="15.75" x14ac:dyDescent="0.25">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row>
    <row r="359" spans="2:48" ht="15.75" x14ac:dyDescent="0.25">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row>
    <row r="360" spans="2:48" ht="15.75" x14ac:dyDescent="0.25">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row>
    <row r="361" spans="2:48" ht="15.75" x14ac:dyDescent="0.25">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row>
    <row r="362" spans="2:48" ht="15.75" x14ac:dyDescent="0.25">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row>
    <row r="363" spans="2:48" ht="15.75" x14ac:dyDescent="0.25">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row>
    <row r="364" spans="2:48" ht="15.75" x14ac:dyDescent="0.25">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row>
    <row r="365" spans="2:48" ht="15.75" x14ac:dyDescent="0.25">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row>
    <row r="366" spans="2:48" ht="15.75" x14ac:dyDescent="0.25">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row>
    <row r="367" spans="2:48" ht="15.75" x14ac:dyDescent="0.25">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row>
    <row r="368" spans="2:48" ht="15.75" x14ac:dyDescent="0.25">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row>
    <row r="369" spans="2:48" ht="15.75" x14ac:dyDescent="0.25">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row>
    <row r="370" spans="2:48" ht="15.75" x14ac:dyDescent="0.25">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row>
    <row r="371" spans="2:48" ht="15.75" x14ac:dyDescent="0.25">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row>
    <row r="372" spans="2:48" ht="15.75" x14ac:dyDescent="0.25">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row>
    <row r="373" spans="2:48" ht="15.75" x14ac:dyDescent="0.25">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row>
    <row r="374" spans="2:48" ht="15.75" x14ac:dyDescent="0.25">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row>
    <row r="375" spans="2:48" ht="15.75" x14ac:dyDescent="0.25">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row>
    <row r="376" spans="2:48" ht="15.75" x14ac:dyDescent="0.25">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row>
    <row r="377" spans="2:48" ht="15.75" x14ac:dyDescent="0.25">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row>
    <row r="378" spans="2:48" ht="15.75" x14ac:dyDescent="0.25">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row>
    <row r="379" spans="2:48" ht="15.75" x14ac:dyDescent="0.25">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row>
    <row r="380" spans="2:48" ht="15.75" x14ac:dyDescent="0.25">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row>
    <row r="381" spans="2:48" ht="15.75" x14ac:dyDescent="0.25">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row>
    <row r="382" spans="2:48" ht="15.75" x14ac:dyDescent="0.25">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row>
    <row r="383" spans="2:48" ht="15.75" x14ac:dyDescent="0.25">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row>
    <row r="384" spans="2:48" ht="15.75" x14ac:dyDescent="0.25">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row>
    <row r="385" spans="2:48" ht="15.75" x14ac:dyDescent="0.25">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row>
    <row r="386" spans="2:48" ht="15.75" x14ac:dyDescent="0.25">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row>
    <row r="387" spans="2:48" ht="15.75" x14ac:dyDescent="0.25">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row>
    <row r="388" spans="2:48" ht="15.75" x14ac:dyDescent="0.25">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row>
    <row r="389" spans="2:48" ht="15.75" x14ac:dyDescent="0.25">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row>
    <row r="390" spans="2:48" ht="15.75" x14ac:dyDescent="0.25">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row>
    <row r="391" spans="2:48" ht="15.75" x14ac:dyDescent="0.25">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row>
    <row r="392" spans="2:48" ht="15.75" x14ac:dyDescent="0.25">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row>
    <row r="393" spans="2:48" ht="15.75" x14ac:dyDescent="0.25">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row>
    <row r="394" spans="2:48" ht="15.75" x14ac:dyDescent="0.25">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row>
    <row r="395" spans="2:48" ht="15.75" x14ac:dyDescent="0.25">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row>
    <row r="396" spans="2:48" ht="15.75" x14ac:dyDescent="0.25">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row>
    <row r="397" spans="2:48" ht="15.75" x14ac:dyDescent="0.25">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row>
    <row r="398" spans="2:48" ht="15.75" x14ac:dyDescent="0.25">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row>
    <row r="399" spans="2:48" ht="15.75" x14ac:dyDescent="0.25">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row>
    <row r="400" spans="2:48" ht="15.75" x14ac:dyDescent="0.25">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row>
    <row r="401" spans="2:48" ht="15.75" x14ac:dyDescent="0.25">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row>
    <row r="402" spans="2:48" ht="15.75" x14ac:dyDescent="0.25">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row>
    <row r="403" spans="2:48" ht="15.75" x14ac:dyDescent="0.25">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row>
    <row r="404" spans="2:48" ht="15.75" x14ac:dyDescent="0.25">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row>
    <row r="405" spans="2:48" ht="15.75" x14ac:dyDescent="0.25">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row>
    <row r="406" spans="2:48" ht="15.75" x14ac:dyDescent="0.25">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row>
    <row r="407" spans="2:48" ht="15.75" x14ac:dyDescent="0.25">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row>
    <row r="408" spans="2:48" ht="15.75" x14ac:dyDescent="0.25">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row>
    <row r="409" spans="2:48" ht="15.75" x14ac:dyDescent="0.25">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row>
    <row r="410" spans="2:48" ht="15.75" x14ac:dyDescent="0.25">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row>
    <row r="411" spans="2:48" ht="15.75" x14ac:dyDescent="0.25">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row>
    <row r="412" spans="2:48" ht="15.75" x14ac:dyDescent="0.25">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row>
    <row r="413" spans="2:48" ht="15.75" x14ac:dyDescent="0.25">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row>
    <row r="414" spans="2:48" ht="15.75" x14ac:dyDescent="0.25">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row>
    <row r="415" spans="2:48" ht="15.75" x14ac:dyDescent="0.25">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row>
    <row r="416" spans="2:48" ht="15.75" x14ac:dyDescent="0.25">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row>
    <row r="417" spans="2:48" ht="15.75" x14ac:dyDescent="0.25">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row>
    <row r="418" spans="2:48" ht="15.75" x14ac:dyDescent="0.25">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row>
    <row r="419" spans="2:48" ht="15.75" x14ac:dyDescent="0.25">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row>
    <row r="420" spans="2:48" ht="15.75" x14ac:dyDescent="0.25">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row>
    <row r="421" spans="2:48" ht="15.75" x14ac:dyDescent="0.25">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row>
    <row r="422" spans="2:48" ht="15.75" x14ac:dyDescent="0.25">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row>
    <row r="423" spans="2:48" ht="15.75" x14ac:dyDescent="0.25">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row>
    <row r="424" spans="2:48" ht="15.75" x14ac:dyDescent="0.25">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row>
    <row r="425" spans="2:48" ht="15.75" x14ac:dyDescent="0.25">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row>
    <row r="426" spans="2:48" ht="15.75" x14ac:dyDescent="0.25">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row>
    <row r="427" spans="2:48" ht="15.75" x14ac:dyDescent="0.25">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row>
    <row r="428" spans="2:48" ht="15.75" x14ac:dyDescent="0.25">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row>
    <row r="429" spans="2:48" ht="15.75" x14ac:dyDescent="0.25">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row>
    <row r="430" spans="2:48" ht="15.75" x14ac:dyDescent="0.25">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row>
    <row r="431" spans="2:48" ht="15.75" x14ac:dyDescent="0.25">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row>
    <row r="432" spans="2:48" ht="15.75" x14ac:dyDescent="0.25">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row>
    <row r="433" spans="2:48" ht="15.75" x14ac:dyDescent="0.25">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row>
    <row r="434" spans="2:48" ht="15.75" x14ac:dyDescent="0.25">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row>
    <row r="435" spans="2:48" ht="15.75" x14ac:dyDescent="0.25">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row>
    <row r="436" spans="2:48" ht="15.75" x14ac:dyDescent="0.25">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row>
    <row r="437" spans="2:48" ht="15.75" x14ac:dyDescent="0.25">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row>
    <row r="438" spans="2:48" ht="15.75" x14ac:dyDescent="0.25">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row>
    <row r="439" spans="2:48" ht="15.75" x14ac:dyDescent="0.25">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row>
    <row r="440" spans="2:48" ht="15.75" x14ac:dyDescent="0.25">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row>
    <row r="441" spans="2:48" ht="15.75" x14ac:dyDescent="0.25">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row>
    <row r="442" spans="2:48" ht="15.75" x14ac:dyDescent="0.25">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row>
    <row r="443" spans="2:48" ht="15.75" x14ac:dyDescent="0.25">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row>
    <row r="444" spans="2:48" ht="15.75" x14ac:dyDescent="0.25">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row>
    <row r="445" spans="2:48" ht="15.75" x14ac:dyDescent="0.25">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row>
    <row r="446" spans="2:48" ht="15.75" x14ac:dyDescent="0.25">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row>
    <row r="447" spans="2:48" ht="15.75" x14ac:dyDescent="0.25">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row>
    <row r="448" spans="2:48" ht="15.75" x14ac:dyDescent="0.25">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row>
    <row r="449" spans="2:48" ht="15.75" x14ac:dyDescent="0.25">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row>
    <row r="450" spans="2:48" ht="15.75" x14ac:dyDescent="0.25">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row>
    <row r="451" spans="2:48" ht="15.75" x14ac:dyDescent="0.25">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row>
    <row r="452" spans="2:48" ht="15.75" x14ac:dyDescent="0.25">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row>
    <row r="453" spans="2:48" ht="15.75" x14ac:dyDescent="0.25">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row>
    <row r="454" spans="2:48" ht="15.75" x14ac:dyDescent="0.25">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row>
    <row r="455" spans="2:48" ht="15.75" x14ac:dyDescent="0.25">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row>
    <row r="456" spans="2:48" ht="15.75" x14ac:dyDescent="0.25">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row>
    <row r="457" spans="2:48" ht="15.75" x14ac:dyDescent="0.25">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row>
    <row r="458" spans="2:48" ht="15.75" x14ac:dyDescent="0.25">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row>
  </sheetData>
  <mergeCells count="54">
    <mergeCell ref="B8:D8"/>
    <mergeCell ref="B18:D18"/>
    <mergeCell ref="B24:D24"/>
    <mergeCell ref="P1:R1"/>
    <mergeCell ref="AB1:AD1"/>
    <mergeCell ref="AQ1:AS1"/>
    <mergeCell ref="B4:L5"/>
    <mergeCell ref="M4:N5"/>
    <mergeCell ref="O4:AA5"/>
    <mergeCell ref="B1:D1"/>
    <mergeCell ref="E1:G1"/>
    <mergeCell ref="I2:K2"/>
    <mergeCell ref="B3:D3"/>
    <mergeCell ref="AC4:AJ5"/>
    <mergeCell ref="AK4:AU4"/>
    <mergeCell ref="AK5:AL5"/>
    <mergeCell ref="AN5:AO5"/>
    <mergeCell ref="AQ5:AR5"/>
    <mergeCell ref="AT5:AU5"/>
    <mergeCell ref="AB42:AO42"/>
    <mergeCell ref="AM6:AM7"/>
    <mergeCell ref="AN6:AN7"/>
    <mergeCell ref="AO6:AO7"/>
    <mergeCell ref="AP6:AP7"/>
    <mergeCell ref="AD6:AG6"/>
    <mergeCell ref="AH6:AH7"/>
    <mergeCell ref="AI6:AI7"/>
    <mergeCell ref="AJ6:AJ7"/>
    <mergeCell ref="AK6:AK7"/>
    <mergeCell ref="AL6:AL7"/>
    <mergeCell ref="AC6:AC7"/>
    <mergeCell ref="AS6:AS7"/>
    <mergeCell ref="AT6:AT7"/>
    <mergeCell ref="AV6:AV7"/>
    <mergeCell ref="AQ6:AQ7"/>
    <mergeCell ref="AR6:AR7"/>
    <mergeCell ref="N6:N7"/>
    <mergeCell ref="O6:U6"/>
    <mergeCell ref="V6:V7"/>
    <mergeCell ref="W6:Z6"/>
    <mergeCell ref="AA6:AA7"/>
    <mergeCell ref="H6:H7"/>
    <mergeCell ref="I6:I7"/>
    <mergeCell ref="J6:J7"/>
    <mergeCell ref="K6:K7"/>
    <mergeCell ref="L6:L7"/>
    <mergeCell ref="M6:M7"/>
    <mergeCell ref="B6:B7"/>
    <mergeCell ref="AU6:AU7"/>
    <mergeCell ref="C6:C7"/>
    <mergeCell ref="D6:D7"/>
    <mergeCell ref="E6:E7"/>
    <mergeCell ref="F6:F7"/>
    <mergeCell ref="G6:G7"/>
  </mergeCells>
  <pageMargins left="0.39370078740157483" right="0.39370078740157483" top="0.74803149606299213" bottom="0.74803149606299213" header="0" footer="0"/>
  <pageSetup paperSize="5" scale="53" fitToWidth="10" fitToHeight="2"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IItrim2017</vt:lpstr>
      <vt:lpstr>IItrim2017!Títulos_a_imprimir</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UPCP</cp:lastModifiedBy>
  <cp:lastPrinted>2017-10-27T19:43:53Z</cp:lastPrinted>
  <dcterms:created xsi:type="dcterms:W3CDTF">2015-04-23T02:30:10Z</dcterms:created>
  <dcterms:modified xsi:type="dcterms:W3CDTF">2017-10-27T19:49:25Z</dcterms:modified>
</cp:coreProperties>
</file>